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1. Statement of financial performance\"/>
    </mc:Choice>
  </mc:AlternateContent>
  <xr:revisionPtr revIDLastSave="0" documentId="8_{D4C7A7EF-BCFC-44CF-BD06-174AFC76909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CPT!$A$1:$AA$60</definedName>
    <definedName name="_xlnm.Print_Area" localSheetId="6">'DC1'!$A$1:$AA$60</definedName>
    <definedName name="_xlnm.Print_Area" localSheetId="12">'DC2'!$A$1:$AA$60</definedName>
    <definedName name="_xlnm.Print_Area" localSheetId="17">'DC3'!$A$1:$AA$60</definedName>
    <definedName name="_xlnm.Print_Area" localSheetId="25">'DC4'!$A$1:$AA$60</definedName>
    <definedName name="_xlnm.Print_Area" localSheetId="29">'DC5'!$A$1:$AA$60</definedName>
    <definedName name="_xlnm.Print_Area" localSheetId="30">Summary!$A$1:$AA$60</definedName>
    <definedName name="_xlnm.Print_Area" localSheetId="1">'WC011'!$A$1:$AA$60</definedName>
    <definedName name="_xlnm.Print_Area" localSheetId="2">'WC012'!$A$1:$AA$60</definedName>
    <definedName name="_xlnm.Print_Area" localSheetId="3">'WC013'!$A$1:$AA$60</definedName>
    <definedName name="_xlnm.Print_Area" localSheetId="4">'WC014'!$A$1:$AA$60</definedName>
    <definedName name="_xlnm.Print_Area" localSheetId="5">'WC015'!$A$1:$AA$60</definedName>
    <definedName name="_xlnm.Print_Area" localSheetId="7">'WC022'!$A$1:$AA$60</definedName>
    <definedName name="_xlnm.Print_Area" localSheetId="8">'WC023'!$A$1:$AA$60</definedName>
    <definedName name="_xlnm.Print_Area" localSheetId="9">'WC024'!$A$1:$AA$60</definedName>
    <definedName name="_xlnm.Print_Area" localSheetId="10">'WC025'!$A$1:$AA$60</definedName>
    <definedName name="_xlnm.Print_Area" localSheetId="11">'WC026'!$A$1:$AA$60</definedName>
    <definedName name="_xlnm.Print_Area" localSheetId="13">'WC031'!$A$1:$AA$60</definedName>
    <definedName name="_xlnm.Print_Area" localSheetId="14">'WC032'!$A$1:$AA$60</definedName>
    <definedName name="_xlnm.Print_Area" localSheetId="15">'WC033'!$A$1:$AA$60</definedName>
    <definedName name="_xlnm.Print_Area" localSheetId="16">'WC034'!$A$1:$AA$60</definedName>
    <definedName name="_xlnm.Print_Area" localSheetId="18">'WC041'!$A$1:$AA$60</definedName>
    <definedName name="_xlnm.Print_Area" localSheetId="19">'WC042'!$A$1:$AA$60</definedName>
    <definedName name="_xlnm.Print_Area" localSheetId="20">'WC043'!$A$1:$AA$60</definedName>
    <definedName name="_xlnm.Print_Area" localSheetId="21">'WC044'!$A$1:$AA$60</definedName>
    <definedName name="_xlnm.Print_Area" localSheetId="22">'WC045'!$A$1:$AA$60</definedName>
    <definedName name="_xlnm.Print_Area" localSheetId="23">'WC047'!$A$1:$AA$60</definedName>
    <definedName name="_xlnm.Print_Area" localSheetId="24">'WC048'!$A$1:$AA$60</definedName>
    <definedName name="_xlnm.Print_Area" localSheetId="26">'WC051'!$A$1:$AA$60</definedName>
    <definedName name="_xlnm.Print_Area" localSheetId="27">'WC052'!$A$1:$AA$60</definedName>
    <definedName name="_xlnm.Print_Area" localSheetId="28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X52" i="2" s="1"/>
  <c r="X54" i="2" s="1"/>
  <c r="X57" i="2" s="1"/>
  <c r="AA48" i="2"/>
  <c r="Y48" i="2"/>
  <c r="Y49" i="2" s="1"/>
  <c r="Y52" i="2" s="1"/>
  <c r="Y54" i="2" s="1"/>
  <c r="Y57" i="2" s="1"/>
  <c r="Y60" i="2" s="1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X33" i="2"/>
  <c r="Z33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E33" i="2"/>
  <c r="D33" i="2"/>
  <c r="C33" i="2"/>
  <c r="X49" i="3"/>
  <c r="X52" i="3" s="1"/>
  <c r="W49" i="3"/>
  <c r="W52" i="3" s="1"/>
  <c r="W54" i="3" s="1"/>
  <c r="W57" i="3" s="1"/>
  <c r="W60" i="3" s="1"/>
  <c r="P49" i="3"/>
  <c r="P52" i="3" s="1"/>
  <c r="P54" i="3" s="1"/>
  <c r="P57" i="3" s="1"/>
  <c r="P60" i="3" s="1"/>
  <c r="H49" i="3"/>
  <c r="H52" i="3" s="1"/>
  <c r="H54" i="3" s="1"/>
  <c r="H57" i="3" s="1"/>
  <c r="H60" i="3" s="1"/>
  <c r="G49" i="3"/>
  <c r="G52" i="3" s="1"/>
  <c r="G54" i="3" s="1"/>
  <c r="G57" i="3" s="1"/>
  <c r="G60" i="3" s="1"/>
  <c r="AA48" i="3"/>
  <c r="AA49" i="3" s="1"/>
  <c r="AA52" i="3" s="1"/>
  <c r="AA54" i="3" s="1"/>
  <c r="AA57" i="3" s="1"/>
  <c r="AA60" i="3" s="1"/>
  <c r="Z48" i="3"/>
  <c r="Y48" i="3"/>
  <c r="X48" i="3"/>
  <c r="W48" i="3"/>
  <c r="V48" i="3"/>
  <c r="U48" i="3"/>
  <c r="T48" i="3"/>
  <c r="S48" i="3"/>
  <c r="R48" i="3"/>
  <c r="R49" i="3" s="1"/>
  <c r="R52" i="3" s="1"/>
  <c r="R54" i="3" s="1"/>
  <c r="R57" i="3" s="1"/>
  <c r="R60" i="3" s="1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X33" i="3"/>
  <c r="Z33" i="3" s="1"/>
  <c r="W33" i="3"/>
  <c r="V33" i="3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F33" i="3"/>
  <c r="E33" i="3"/>
  <c r="D33" i="3"/>
  <c r="C33" i="3"/>
  <c r="N52" i="4"/>
  <c r="N54" i="4" s="1"/>
  <c r="N57" i="4" s="1"/>
  <c r="N60" i="4" s="1"/>
  <c r="R49" i="4"/>
  <c r="R52" i="4" s="1"/>
  <c r="R54" i="4" s="1"/>
  <c r="R57" i="4" s="1"/>
  <c r="R60" i="4" s="1"/>
  <c r="N49" i="4"/>
  <c r="J49" i="4"/>
  <c r="J52" i="4" s="1"/>
  <c r="J54" i="4" s="1"/>
  <c r="J57" i="4" s="1"/>
  <c r="J60" i="4" s="1"/>
  <c r="F49" i="4"/>
  <c r="F52" i="4" s="1"/>
  <c r="F54" i="4" s="1"/>
  <c r="F57" i="4" s="1"/>
  <c r="F60" i="4" s="1"/>
  <c r="AA48" i="4"/>
  <c r="Y48" i="4"/>
  <c r="X48" i="4"/>
  <c r="W48" i="4"/>
  <c r="V48" i="4"/>
  <c r="V49" i="4" s="1"/>
  <c r="V52" i="4" s="1"/>
  <c r="V54" i="4" s="1"/>
  <c r="V57" i="4" s="1"/>
  <c r="V60" i="4" s="1"/>
  <c r="U48" i="4"/>
  <c r="U49" i="4" s="1"/>
  <c r="U52" i="4" s="1"/>
  <c r="U54" i="4" s="1"/>
  <c r="U57" i="4" s="1"/>
  <c r="U60" i="4" s="1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F48" i="4"/>
  <c r="E48" i="4"/>
  <c r="E49" i="4" s="1"/>
  <c r="E52" i="4" s="1"/>
  <c r="E54" i="4" s="1"/>
  <c r="E57" i="4" s="1"/>
  <c r="E60" i="4" s="1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Z33" i="4" s="1"/>
  <c r="W33" i="4"/>
  <c r="V33" i="4"/>
  <c r="U33" i="4"/>
  <c r="T33" i="4"/>
  <c r="S33" i="4"/>
  <c r="R33" i="4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M33" i="4"/>
  <c r="L33" i="4"/>
  <c r="L49" i="4" s="1"/>
  <c r="L52" i="4" s="1"/>
  <c r="L54" i="4" s="1"/>
  <c r="L57" i="4" s="1"/>
  <c r="L60" i="4" s="1"/>
  <c r="K33" i="4"/>
  <c r="J33" i="4"/>
  <c r="I33" i="4"/>
  <c r="I49" i="4" s="1"/>
  <c r="I52" i="4" s="1"/>
  <c r="I54" i="4" s="1"/>
  <c r="I57" i="4" s="1"/>
  <c r="I60" i="4" s="1"/>
  <c r="H33" i="4"/>
  <c r="G33" i="4"/>
  <c r="F33" i="4"/>
  <c r="E33" i="4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AA48" i="5"/>
  <c r="Y48" i="5"/>
  <c r="X48" i="5"/>
  <c r="Z48" i="5" s="1"/>
  <c r="W48" i="5"/>
  <c r="V48" i="5"/>
  <c r="V49" i="5" s="1"/>
  <c r="V52" i="5" s="1"/>
  <c r="V54" i="5" s="1"/>
  <c r="V57" i="5" s="1"/>
  <c r="V60" i="5" s="1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D49" i="5" s="1"/>
  <c r="D52" i="5" s="1"/>
  <c r="D54" i="5" s="1"/>
  <c r="D57" i="5" s="1"/>
  <c r="D60" i="5" s="1"/>
  <c r="C48" i="5"/>
  <c r="AA33" i="5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K33" i="5"/>
  <c r="J33" i="5"/>
  <c r="I33" i="5"/>
  <c r="H33" i="5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C33" i="5"/>
  <c r="C49" i="5" s="1"/>
  <c r="C52" i="5" s="1"/>
  <c r="C54" i="5" s="1"/>
  <c r="C57" i="5" s="1"/>
  <c r="C60" i="5" s="1"/>
  <c r="K52" i="6"/>
  <c r="K54" i="6" s="1"/>
  <c r="K57" i="6" s="1"/>
  <c r="K60" i="6" s="1"/>
  <c r="I52" i="6"/>
  <c r="I54" i="6" s="1"/>
  <c r="I57" i="6" s="1"/>
  <c r="I60" i="6" s="1"/>
  <c r="AA49" i="6"/>
  <c r="AA52" i="6" s="1"/>
  <c r="AA54" i="6" s="1"/>
  <c r="AA57" i="6" s="1"/>
  <c r="AA60" i="6" s="1"/>
  <c r="T49" i="6"/>
  <c r="T52" i="6" s="1"/>
  <c r="T54" i="6" s="1"/>
  <c r="T57" i="6" s="1"/>
  <c r="T60" i="6" s="1"/>
  <c r="K49" i="6"/>
  <c r="F49" i="6"/>
  <c r="F52" i="6" s="1"/>
  <c r="F54" i="6" s="1"/>
  <c r="F57" i="6" s="1"/>
  <c r="F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C49" i="6" s="1"/>
  <c r="C52" i="6" s="1"/>
  <c r="C54" i="6" s="1"/>
  <c r="C57" i="6" s="1"/>
  <c r="C60" i="6" s="1"/>
  <c r="AA33" i="6"/>
  <c r="Y33" i="6"/>
  <c r="X33" i="6"/>
  <c r="Z33" i="6" s="1"/>
  <c r="W33" i="6"/>
  <c r="W49" i="6" s="1"/>
  <c r="W52" i="6" s="1"/>
  <c r="W54" i="6" s="1"/>
  <c r="W57" i="6" s="1"/>
  <c r="W60" i="6" s="1"/>
  <c r="V33" i="6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L33" i="6"/>
  <c r="K33" i="6"/>
  <c r="J33" i="6"/>
  <c r="J49" i="6" s="1"/>
  <c r="J52" i="6" s="1"/>
  <c r="J54" i="6" s="1"/>
  <c r="J57" i="6" s="1"/>
  <c r="J60" i="6" s="1"/>
  <c r="I33" i="6"/>
  <c r="I49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D54" i="6" s="1"/>
  <c r="D57" i="6" s="1"/>
  <c r="D60" i="6" s="1"/>
  <c r="C33" i="6"/>
  <c r="T54" i="7"/>
  <c r="T57" i="7" s="1"/>
  <c r="T60" i="7" s="1"/>
  <c r="V49" i="7"/>
  <c r="V52" i="7" s="1"/>
  <c r="V54" i="7" s="1"/>
  <c r="V57" i="7" s="1"/>
  <c r="V60" i="7" s="1"/>
  <c r="U49" i="7"/>
  <c r="U52" i="7" s="1"/>
  <c r="U54" i="7" s="1"/>
  <c r="U57" i="7" s="1"/>
  <c r="U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P49" i="7" s="1"/>
  <c r="P52" i="7" s="1"/>
  <c r="P54" i="7" s="1"/>
  <c r="P57" i="7" s="1"/>
  <c r="P60" i="7" s="1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W33" i="7"/>
  <c r="V33" i="7"/>
  <c r="U33" i="7"/>
  <c r="T33" i="7"/>
  <c r="T49" i="7" s="1"/>
  <c r="T52" i="7" s="1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J33" i="7"/>
  <c r="I33" i="7"/>
  <c r="H33" i="7"/>
  <c r="G33" i="7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C52" i="8"/>
  <c r="C54" i="8" s="1"/>
  <c r="C57" i="8" s="1"/>
  <c r="C60" i="8" s="1"/>
  <c r="Y49" i="8"/>
  <c r="Y52" i="8" s="1"/>
  <c r="Y54" i="8" s="1"/>
  <c r="Y57" i="8" s="1"/>
  <c r="Y60" i="8" s="1"/>
  <c r="X49" i="8"/>
  <c r="T49" i="8"/>
  <c r="T52" i="8" s="1"/>
  <c r="T54" i="8" s="1"/>
  <c r="T57" i="8" s="1"/>
  <c r="T60" i="8" s="1"/>
  <c r="Q49" i="8"/>
  <c r="Q52" i="8" s="1"/>
  <c r="Q54" i="8" s="1"/>
  <c r="Q57" i="8" s="1"/>
  <c r="Q60" i="8" s="1"/>
  <c r="O49" i="8"/>
  <c r="O52" i="8" s="1"/>
  <c r="O54" i="8" s="1"/>
  <c r="O57" i="8" s="1"/>
  <c r="O60" i="8" s="1"/>
  <c r="AA48" i="8"/>
  <c r="Y48" i="8"/>
  <c r="X48" i="8"/>
  <c r="Z48" i="8" s="1"/>
  <c r="W48" i="8"/>
  <c r="V48" i="8"/>
  <c r="U48" i="8"/>
  <c r="U49" i="8" s="1"/>
  <c r="U52" i="8" s="1"/>
  <c r="U54" i="8" s="1"/>
  <c r="U57" i="8" s="1"/>
  <c r="U60" i="8" s="1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E49" i="8" s="1"/>
  <c r="E52" i="8" s="1"/>
  <c r="E54" i="8" s="1"/>
  <c r="E57" i="8" s="1"/>
  <c r="E60" i="8" s="1"/>
  <c r="D48" i="8"/>
  <c r="C48" i="8"/>
  <c r="AA33" i="8"/>
  <c r="Y33" i="8"/>
  <c r="X33" i="8"/>
  <c r="Z33" i="8" s="1"/>
  <c r="W33" i="8"/>
  <c r="W49" i="8" s="1"/>
  <c r="W52" i="8" s="1"/>
  <c r="W54" i="8" s="1"/>
  <c r="W57" i="8" s="1"/>
  <c r="W60" i="8" s="1"/>
  <c r="V33" i="8"/>
  <c r="U33" i="8"/>
  <c r="T33" i="8"/>
  <c r="S33" i="8"/>
  <c r="R33" i="8"/>
  <c r="R49" i="8" s="1"/>
  <c r="R52" i="8" s="1"/>
  <c r="R54" i="8" s="1"/>
  <c r="R57" i="8" s="1"/>
  <c r="R60" i="8" s="1"/>
  <c r="Q33" i="8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L33" i="8"/>
  <c r="L49" i="8" s="1"/>
  <c r="L52" i="8" s="1"/>
  <c r="L54" i="8" s="1"/>
  <c r="L57" i="8" s="1"/>
  <c r="L60" i="8" s="1"/>
  <c r="K33" i="8"/>
  <c r="J33" i="8"/>
  <c r="I33" i="8"/>
  <c r="H33" i="8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D57" i="8" s="1"/>
  <c r="D60" i="8" s="1"/>
  <c r="C33" i="8"/>
  <c r="C49" i="8" s="1"/>
  <c r="V49" i="9"/>
  <c r="V52" i="9" s="1"/>
  <c r="V54" i="9" s="1"/>
  <c r="V57" i="9" s="1"/>
  <c r="V60" i="9" s="1"/>
  <c r="N49" i="9"/>
  <c r="N52" i="9" s="1"/>
  <c r="N54" i="9" s="1"/>
  <c r="N57" i="9" s="1"/>
  <c r="N60" i="9" s="1"/>
  <c r="F49" i="9"/>
  <c r="F52" i="9" s="1"/>
  <c r="F54" i="9" s="1"/>
  <c r="F57" i="9" s="1"/>
  <c r="F60" i="9" s="1"/>
  <c r="AA48" i="9"/>
  <c r="Y48" i="9"/>
  <c r="X48" i="9"/>
  <c r="W48" i="9"/>
  <c r="V48" i="9"/>
  <c r="U48" i="9"/>
  <c r="T48" i="9"/>
  <c r="S48" i="9"/>
  <c r="R48" i="9"/>
  <c r="Q48" i="9"/>
  <c r="P48" i="9"/>
  <c r="P49" i="9" s="1"/>
  <c r="P52" i="9" s="1"/>
  <c r="P54" i="9" s="1"/>
  <c r="P57" i="9" s="1"/>
  <c r="P60" i="9" s="1"/>
  <c r="O48" i="9"/>
  <c r="N48" i="9"/>
  <c r="M48" i="9"/>
  <c r="L48" i="9"/>
  <c r="K48" i="9"/>
  <c r="J48" i="9"/>
  <c r="I48" i="9"/>
  <c r="H48" i="9"/>
  <c r="H49" i="9" s="1"/>
  <c r="H52" i="9" s="1"/>
  <c r="H54" i="9" s="1"/>
  <c r="H57" i="9" s="1"/>
  <c r="H60" i="9" s="1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O33" i="9"/>
  <c r="O49" i="9" s="1"/>
  <c r="O52" i="9" s="1"/>
  <c r="O54" i="9" s="1"/>
  <c r="O57" i="9" s="1"/>
  <c r="O60" i="9" s="1"/>
  <c r="N33" i="9"/>
  <c r="M33" i="9"/>
  <c r="L33" i="9"/>
  <c r="K33" i="9"/>
  <c r="K49" i="9" s="1"/>
  <c r="K52" i="9" s="1"/>
  <c r="K54" i="9" s="1"/>
  <c r="K57" i="9" s="1"/>
  <c r="K60" i="9" s="1"/>
  <c r="J33" i="9"/>
  <c r="I33" i="9"/>
  <c r="I49" i="9" s="1"/>
  <c r="I52" i="9" s="1"/>
  <c r="I54" i="9" s="1"/>
  <c r="I57" i="9" s="1"/>
  <c r="I60" i="9" s="1"/>
  <c r="H33" i="9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N49" i="10"/>
  <c r="N52" i="10" s="1"/>
  <c r="N54" i="10" s="1"/>
  <c r="N57" i="10" s="1"/>
  <c r="N60" i="10" s="1"/>
  <c r="AA48" i="10"/>
  <c r="Y48" i="10"/>
  <c r="X48" i="10"/>
  <c r="Z48" i="10" s="1"/>
  <c r="W48" i="10"/>
  <c r="V48" i="10"/>
  <c r="U48" i="10"/>
  <c r="U49" i="10" s="1"/>
  <c r="U52" i="10" s="1"/>
  <c r="U54" i="10" s="1"/>
  <c r="U57" i="10" s="1"/>
  <c r="U60" i="10" s="1"/>
  <c r="T48" i="10"/>
  <c r="S48" i="10"/>
  <c r="R48" i="10"/>
  <c r="Q48" i="10"/>
  <c r="P48" i="10"/>
  <c r="O48" i="10"/>
  <c r="N48" i="10"/>
  <c r="M48" i="10"/>
  <c r="M49" i="10" s="1"/>
  <c r="M52" i="10" s="1"/>
  <c r="M54" i="10" s="1"/>
  <c r="M57" i="10" s="1"/>
  <c r="M60" i="10" s="1"/>
  <c r="L48" i="10"/>
  <c r="K48" i="10"/>
  <c r="J48" i="10"/>
  <c r="I48" i="10"/>
  <c r="H48" i="10"/>
  <c r="G48" i="10"/>
  <c r="G49" i="10" s="1"/>
  <c r="G52" i="10" s="1"/>
  <c r="G54" i="10" s="1"/>
  <c r="G57" i="10" s="1"/>
  <c r="G60" i="10" s="1"/>
  <c r="F48" i="10"/>
  <c r="E48" i="10"/>
  <c r="E49" i="10" s="1"/>
  <c r="E52" i="10" s="1"/>
  <c r="E54" i="10" s="1"/>
  <c r="E57" i="10" s="1"/>
  <c r="E60" i="10" s="1"/>
  <c r="D48" i="10"/>
  <c r="C48" i="10"/>
  <c r="AA33" i="10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S33" i="10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M33" i="10"/>
  <c r="L33" i="10"/>
  <c r="K33" i="10"/>
  <c r="K49" i="10" s="1"/>
  <c r="K52" i="10" s="1"/>
  <c r="K54" i="10" s="1"/>
  <c r="K57" i="10" s="1"/>
  <c r="K60" i="10" s="1"/>
  <c r="J33" i="10"/>
  <c r="I33" i="10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D33" i="10"/>
  <c r="C33" i="10"/>
  <c r="C49" i="10" s="1"/>
  <c r="C52" i="10" s="1"/>
  <c r="C54" i="10" s="1"/>
  <c r="C57" i="10" s="1"/>
  <c r="C60" i="10" s="1"/>
  <c r="Y60" i="11"/>
  <c r="AA48" i="11"/>
  <c r="Y48" i="11"/>
  <c r="X48" i="11"/>
  <c r="W48" i="11"/>
  <c r="V48" i="11"/>
  <c r="U48" i="11"/>
  <c r="T48" i="11"/>
  <c r="S48" i="11"/>
  <c r="R48" i="11"/>
  <c r="Q48" i="11"/>
  <c r="P48" i="11"/>
  <c r="O48" i="11"/>
  <c r="O49" i="11" s="1"/>
  <c r="O52" i="11" s="1"/>
  <c r="O54" i="11" s="1"/>
  <c r="O57" i="11" s="1"/>
  <c r="O60" i="11" s="1"/>
  <c r="N48" i="11"/>
  <c r="M48" i="11"/>
  <c r="L48" i="11"/>
  <c r="K48" i="11"/>
  <c r="J48" i="11"/>
  <c r="I48" i="11"/>
  <c r="H48" i="11"/>
  <c r="G48" i="11"/>
  <c r="F48" i="11"/>
  <c r="F49" i="11" s="1"/>
  <c r="F52" i="11" s="1"/>
  <c r="F54" i="11" s="1"/>
  <c r="F57" i="11" s="1"/>
  <c r="F60" i="11" s="1"/>
  <c r="E48" i="11"/>
  <c r="D48" i="11"/>
  <c r="C48" i="11"/>
  <c r="AA33" i="11"/>
  <c r="Y33" i="11"/>
  <c r="Y49" i="11" s="1"/>
  <c r="Y52" i="11" s="1"/>
  <c r="Y54" i="11" s="1"/>
  <c r="Y57" i="11" s="1"/>
  <c r="X33" i="11"/>
  <c r="W33" i="1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P33" i="11"/>
  <c r="O33" i="1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I33" i="11"/>
  <c r="H33" i="11"/>
  <c r="H49" i="11" s="1"/>
  <c r="H52" i="11" s="1"/>
  <c r="H54" i="11" s="1"/>
  <c r="H57" i="11" s="1"/>
  <c r="H60" i="11" s="1"/>
  <c r="G33" i="1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AA49" i="12"/>
  <c r="AA52" i="12" s="1"/>
  <c r="AA54" i="12" s="1"/>
  <c r="AA57" i="12" s="1"/>
  <c r="AA60" i="12" s="1"/>
  <c r="U49" i="12"/>
  <c r="U52" i="12" s="1"/>
  <c r="U54" i="12" s="1"/>
  <c r="U57" i="12" s="1"/>
  <c r="U60" i="12" s="1"/>
  <c r="T49" i="12"/>
  <c r="T52" i="12" s="1"/>
  <c r="T54" i="12" s="1"/>
  <c r="T57" i="12" s="1"/>
  <c r="T60" i="12" s="1"/>
  <c r="S49" i="12"/>
  <c r="S52" i="12" s="1"/>
  <c r="S54" i="12" s="1"/>
  <c r="S57" i="12" s="1"/>
  <c r="S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G49" i="12" s="1"/>
  <c r="G52" i="12" s="1"/>
  <c r="G54" i="12" s="1"/>
  <c r="G57" i="12" s="1"/>
  <c r="G60" i="12" s="1"/>
  <c r="F48" i="12"/>
  <c r="F49" i="12" s="1"/>
  <c r="F52" i="12" s="1"/>
  <c r="F54" i="12" s="1"/>
  <c r="F57" i="12" s="1"/>
  <c r="F60" i="12" s="1"/>
  <c r="E48" i="12"/>
  <c r="D48" i="12"/>
  <c r="C48" i="12"/>
  <c r="AA33" i="12"/>
  <c r="Y33" i="12"/>
  <c r="X33" i="12"/>
  <c r="X49" i="12" s="1"/>
  <c r="W33" i="12"/>
  <c r="V33" i="12"/>
  <c r="U33" i="12"/>
  <c r="T33" i="12"/>
  <c r="S33" i="12"/>
  <c r="R33" i="12"/>
  <c r="Q33" i="12"/>
  <c r="P33" i="12"/>
  <c r="O33" i="12"/>
  <c r="O49" i="12" s="1"/>
  <c r="O52" i="12" s="1"/>
  <c r="O54" i="12" s="1"/>
  <c r="O57" i="12" s="1"/>
  <c r="O60" i="12" s="1"/>
  <c r="N33" i="12"/>
  <c r="M33" i="12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G33" i="12"/>
  <c r="F33" i="12"/>
  <c r="E33" i="12"/>
  <c r="D33" i="12"/>
  <c r="C33" i="12"/>
  <c r="C49" i="12" s="1"/>
  <c r="C52" i="12" s="1"/>
  <c r="C54" i="12" s="1"/>
  <c r="C57" i="12" s="1"/>
  <c r="C60" i="12" s="1"/>
  <c r="W49" i="13"/>
  <c r="W52" i="13" s="1"/>
  <c r="W54" i="13" s="1"/>
  <c r="W57" i="13" s="1"/>
  <c r="W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E49" i="13" s="1"/>
  <c r="E52" i="13" s="1"/>
  <c r="E54" i="13" s="1"/>
  <c r="E57" i="13" s="1"/>
  <c r="E60" i="13" s="1"/>
  <c r="D48" i="13"/>
  <c r="C48" i="13"/>
  <c r="C49" i="13" s="1"/>
  <c r="C52" i="13" s="1"/>
  <c r="C54" i="13" s="1"/>
  <c r="C57" i="13" s="1"/>
  <c r="C60" i="13" s="1"/>
  <c r="AA33" i="13"/>
  <c r="Y33" i="13"/>
  <c r="X33" i="13"/>
  <c r="Z33" i="13" s="1"/>
  <c r="W33" i="13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P33" i="13"/>
  <c r="O33" i="13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H33" i="13"/>
  <c r="G33" i="13"/>
  <c r="F33" i="13"/>
  <c r="E33" i="13"/>
  <c r="D33" i="13"/>
  <c r="C33" i="13"/>
  <c r="Y49" i="14"/>
  <c r="Y52" i="14" s="1"/>
  <c r="Y54" i="14" s="1"/>
  <c r="Y57" i="14" s="1"/>
  <c r="Y60" i="14" s="1"/>
  <c r="D49" i="14"/>
  <c r="D52" i="14" s="1"/>
  <c r="D54" i="14" s="1"/>
  <c r="D57" i="14" s="1"/>
  <c r="D60" i="14" s="1"/>
  <c r="C49" i="14"/>
  <c r="C52" i="14" s="1"/>
  <c r="C54" i="14" s="1"/>
  <c r="C57" i="14" s="1"/>
  <c r="C60" i="14" s="1"/>
  <c r="AA48" i="14"/>
  <c r="AA49" i="14" s="1"/>
  <c r="AA52" i="14" s="1"/>
  <c r="AA54" i="14" s="1"/>
  <c r="AA57" i="14" s="1"/>
  <c r="AA60" i="14" s="1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L49" i="14" s="1"/>
  <c r="L52" i="14" s="1"/>
  <c r="L54" i="14" s="1"/>
  <c r="L57" i="14" s="1"/>
  <c r="L60" i="14" s="1"/>
  <c r="K48" i="14"/>
  <c r="J48" i="14"/>
  <c r="I48" i="14"/>
  <c r="H48" i="14"/>
  <c r="G48" i="14"/>
  <c r="F48" i="14"/>
  <c r="E48" i="14"/>
  <c r="D48" i="14"/>
  <c r="C48" i="14"/>
  <c r="AA33" i="14"/>
  <c r="Y33" i="14"/>
  <c r="X33" i="14"/>
  <c r="X49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T33" i="14"/>
  <c r="S33" i="14"/>
  <c r="R33" i="14"/>
  <c r="R49" i="14" s="1"/>
  <c r="R52" i="14" s="1"/>
  <c r="R54" i="14" s="1"/>
  <c r="R57" i="14" s="1"/>
  <c r="R60" i="14" s="1"/>
  <c r="Q33" i="14"/>
  <c r="P33" i="14"/>
  <c r="O33" i="14"/>
  <c r="N33" i="14"/>
  <c r="M33" i="14"/>
  <c r="L33" i="14"/>
  <c r="K33" i="14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D33" i="14"/>
  <c r="C33" i="14"/>
  <c r="S49" i="15"/>
  <c r="S52" i="15" s="1"/>
  <c r="S54" i="15" s="1"/>
  <c r="S57" i="15" s="1"/>
  <c r="S60" i="15" s="1"/>
  <c r="R49" i="15"/>
  <c r="R52" i="15" s="1"/>
  <c r="R54" i="15" s="1"/>
  <c r="R57" i="15" s="1"/>
  <c r="R60" i="15" s="1"/>
  <c r="K49" i="15"/>
  <c r="K52" i="15" s="1"/>
  <c r="K54" i="15" s="1"/>
  <c r="K57" i="15" s="1"/>
  <c r="K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X33" i="15"/>
  <c r="W33" i="15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Q33" i="15"/>
  <c r="P33" i="15"/>
  <c r="O33" i="15"/>
  <c r="O49" i="15" s="1"/>
  <c r="O52" i="15" s="1"/>
  <c r="O54" i="15" s="1"/>
  <c r="O57" i="15" s="1"/>
  <c r="O60" i="15" s="1"/>
  <c r="N33" i="15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J49" i="15" s="1"/>
  <c r="J52" i="15" s="1"/>
  <c r="J54" i="15" s="1"/>
  <c r="J57" i="15" s="1"/>
  <c r="J60" i="15" s="1"/>
  <c r="I33" i="15"/>
  <c r="H33" i="15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V60" i="16"/>
  <c r="J49" i="16"/>
  <c r="J52" i="16" s="1"/>
  <c r="J54" i="16" s="1"/>
  <c r="J57" i="16" s="1"/>
  <c r="J60" i="16" s="1"/>
  <c r="AA48" i="16"/>
  <c r="Z48" i="16"/>
  <c r="Y48" i="16"/>
  <c r="X48" i="16"/>
  <c r="W48" i="16"/>
  <c r="V48" i="16"/>
  <c r="U48" i="16"/>
  <c r="T48" i="16"/>
  <c r="S48" i="16"/>
  <c r="R48" i="16"/>
  <c r="Q48" i="16"/>
  <c r="Q49" i="16" s="1"/>
  <c r="Q52" i="16" s="1"/>
  <c r="Q54" i="16" s="1"/>
  <c r="Q57" i="16" s="1"/>
  <c r="Q60" i="16" s="1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Y49" i="16" s="1"/>
  <c r="X33" i="16"/>
  <c r="X49" i="16" s="1"/>
  <c r="X52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U33" i="16"/>
  <c r="T33" i="16"/>
  <c r="S33" i="16"/>
  <c r="R33" i="16"/>
  <c r="R49" i="16" s="1"/>
  <c r="R52" i="16" s="1"/>
  <c r="R54" i="16" s="1"/>
  <c r="R57" i="16" s="1"/>
  <c r="R60" i="16" s="1"/>
  <c r="Q33" i="16"/>
  <c r="P33" i="16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K33" i="16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D33" i="16"/>
  <c r="C33" i="16"/>
  <c r="Y49" i="17"/>
  <c r="Y52" i="17" s="1"/>
  <c r="Y54" i="17" s="1"/>
  <c r="Y57" i="17" s="1"/>
  <c r="Y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N49" i="17" s="1"/>
  <c r="N52" i="17" s="1"/>
  <c r="N54" i="17" s="1"/>
  <c r="N57" i="17" s="1"/>
  <c r="N60" i="17" s="1"/>
  <c r="M48" i="17"/>
  <c r="L48" i="17"/>
  <c r="K48" i="17"/>
  <c r="J48" i="17"/>
  <c r="J49" i="17" s="1"/>
  <c r="J52" i="17" s="1"/>
  <c r="J54" i="17" s="1"/>
  <c r="J57" i="17" s="1"/>
  <c r="J60" i="17" s="1"/>
  <c r="I48" i="17"/>
  <c r="I49" i="17" s="1"/>
  <c r="I52" i="17" s="1"/>
  <c r="I54" i="17" s="1"/>
  <c r="I57" i="17" s="1"/>
  <c r="I60" i="17" s="1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Z33" i="17" s="1"/>
  <c r="W33" i="17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N33" i="17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H33" i="17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X49" i="18"/>
  <c r="Z49" i="18" s="1"/>
  <c r="W49" i="18"/>
  <c r="W52" i="18" s="1"/>
  <c r="W54" i="18" s="1"/>
  <c r="W57" i="18" s="1"/>
  <c r="W60" i="18" s="1"/>
  <c r="T49" i="18"/>
  <c r="T52" i="18" s="1"/>
  <c r="T54" i="18" s="1"/>
  <c r="T57" i="18" s="1"/>
  <c r="T60" i="18" s="1"/>
  <c r="P49" i="18"/>
  <c r="P52" i="18" s="1"/>
  <c r="P54" i="18" s="1"/>
  <c r="P57" i="18" s="1"/>
  <c r="P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D49" i="18" s="1"/>
  <c r="D52" i="18" s="1"/>
  <c r="D54" i="18" s="1"/>
  <c r="D57" i="18" s="1"/>
  <c r="D60" i="18" s="1"/>
  <c r="C48" i="18"/>
  <c r="AA33" i="18"/>
  <c r="Y33" i="18"/>
  <c r="Y49" i="18" s="1"/>
  <c r="Y52" i="18" s="1"/>
  <c r="Y54" i="18" s="1"/>
  <c r="Y57" i="18" s="1"/>
  <c r="Y60" i="18" s="1"/>
  <c r="X33" i="18"/>
  <c r="Z33" i="18" s="1"/>
  <c r="W33" i="18"/>
  <c r="V33" i="18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Q33" i="18"/>
  <c r="Q49" i="18" s="1"/>
  <c r="Q52" i="18" s="1"/>
  <c r="Q54" i="18" s="1"/>
  <c r="Q57" i="18" s="1"/>
  <c r="Q60" i="18" s="1"/>
  <c r="P33" i="18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C33" i="18"/>
  <c r="C49" i="18" s="1"/>
  <c r="C52" i="18" s="1"/>
  <c r="C54" i="18" s="1"/>
  <c r="C57" i="18" s="1"/>
  <c r="C60" i="18" s="1"/>
  <c r="V52" i="19"/>
  <c r="V54" i="19" s="1"/>
  <c r="V57" i="19" s="1"/>
  <c r="V60" i="19" s="1"/>
  <c r="V49" i="19"/>
  <c r="S49" i="19"/>
  <c r="S52" i="19" s="1"/>
  <c r="S54" i="19" s="1"/>
  <c r="S57" i="19" s="1"/>
  <c r="S60" i="19" s="1"/>
  <c r="N49" i="19"/>
  <c r="N52" i="19" s="1"/>
  <c r="N54" i="19" s="1"/>
  <c r="N57" i="19" s="1"/>
  <c r="N60" i="19" s="1"/>
  <c r="AA48" i="19"/>
  <c r="Y48" i="19"/>
  <c r="X48" i="19"/>
  <c r="W48" i="19"/>
  <c r="W49" i="19" s="1"/>
  <c r="W52" i="19" s="1"/>
  <c r="W54" i="19" s="1"/>
  <c r="W57" i="19" s="1"/>
  <c r="W60" i="19" s="1"/>
  <c r="V48" i="19"/>
  <c r="U48" i="19"/>
  <c r="T48" i="19"/>
  <c r="S48" i="19"/>
  <c r="R48" i="19"/>
  <c r="Q48" i="19"/>
  <c r="P48" i="19"/>
  <c r="O48" i="19"/>
  <c r="O49" i="19" s="1"/>
  <c r="O52" i="19" s="1"/>
  <c r="O54" i="19" s="1"/>
  <c r="O57" i="19" s="1"/>
  <c r="O60" i="19" s="1"/>
  <c r="N48" i="19"/>
  <c r="M48" i="19"/>
  <c r="L48" i="19"/>
  <c r="K48" i="19"/>
  <c r="J48" i="19"/>
  <c r="I48" i="19"/>
  <c r="H48" i="19"/>
  <c r="G48" i="19"/>
  <c r="G49" i="19" s="1"/>
  <c r="G52" i="19" s="1"/>
  <c r="G54" i="19" s="1"/>
  <c r="G57" i="19" s="1"/>
  <c r="G60" i="19" s="1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X33" i="19"/>
  <c r="W33" i="19"/>
  <c r="V33" i="19"/>
  <c r="U33" i="19"/>
  <c r="T33" i="19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N33" i="19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H33" i="19"/>
  <c r="G33" i="19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V49" i="20"/>
  <c r="V52" i="20" s="1"/>
  <c r="V54" i="20" s="1"/>
  <c r="V57" i="20" s="1"/>
  <c r="V60" i="20" s="1"/>
  <c r="R49" i="20"/>
  <c r="R52" i="20" s="1"/>
  <c r="R54" i="20" s="1"/>
  <c r="R57" i="20" s="1"/>
  <c r="R60" i="20" s="1"/>
  <c r="M49" i="20"/>
  <c r="M52" i="20" s="1"/>
  <c r="M54" i="20" s="1"/>
  <c r="M57" i="20" s="1"/>
  <c r="M60" i="20" s="1"/>
  <c r="AA48" i="20"/>
  <c r="Y48" i="20"/>
  <c r="X48" i="20"/>
  <c r="Z48" i="20" s="1"/>
  <c r="W48" i="20"/>
  <c r="V48" i="20"/>
  <c r="U48" i="20"/>
  <c r="U49" i="20" s="1"/>
  <c r="U52" i="20" s="1"/>
  <c r="U54" i="20" s="1"/>
  <c r="U57" i="20" s="1"/>
  <c r="U60" i="20" s="1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F49" i="20" s="1"/>
  <c r="F52" i="20" s="1"/>
  <c r="F54" i="20" s="1"/>
  <c r="F57" i="20" s="1"/>
  <c r="F60" i="20" s="1"/>
  <c r="E48" i="20"/>
  <c r="E49" i="20" s="1"/>
  <c r="E52" i="20" s="1"/>
  <c r="E54" i="20" s="1"/>
  <c r="E57" i="20" s="1"/>
  <c r="E60" i="20" s="1"/>
  <c r="D48" i="20"/>
  <c r="C48" i="20"/>
  <c r="AA33" i="20"/>
  <c r="Y33" i="20"/>
  <c r="Y49" i="20" s="1"/>
  <c r="Y52" i="20" s="1"/>
  <c r="Y54" i="20" s="1"/>
  <c r="Y57" i="20" s="1"/>
  <c r="Y60" i="20" s="1"/>
  <c r="X33" i="20"/>
  <c r="W33" i="20"/>
  <c r="V33" i="20"/>
  <c r="U33" i="20"/>
  <c r="T33" i="20"/>
  <c r="S33" i="20"/>
  <c r="S49" i="20" s="1"/>
  <c r="S52" i="20" s="1"/>
  <c r="S54" i="20" s="1"/>
  <c r="S57" i="20" s="1"/>
  <c r="S60" i="20" s="1"/>
  <c r="R33" i="20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E33" i="20"/>
  <c r="D33" i="20"/>
  <c r="C33" i="20"/>
  <c r="C49" i="20" s="1"/>
  <c r="C52" i="20" s="1"/>
  <c r="C54" i="20" s="1"/>
  <c r="C57" i="20" s="1"/>
  <c r="C60" i="20" s="1"/>
  <c r="T49" i="21"/>
  <c r="T52" i="21" s="1"/>
  <c r="T54" i="21" s="1"/>
  <c r="T57" i="21" s="1"/>
  <c r="T60" i="21" s="1"/>
  <c r="N49" i="21"/>
  <c r="N52" i="21" s="1"/>
  <c r="N54" i="21" s="1"/>
  <c r="N57" i="21" s="1"/>
  <c r="N60" i="21" s="1"/>
  <c r="AA48" i="21"/>
  <c r="Z48" i="21"/>
  <c r="Y48" i="21"/>
  <c r="Y49" i="21" s="1"/>
  <c r="Y52" i="21" s="1"/>
  <c r="Y54" i="21" s="1"/>
  <c r="Y57" i="21" s="1"/>
  <c r="Y60" i="21" s="1"/>
  <c r="X48" i="21"/>
  <c r="W48" i="21"/>
  <c r="V48" i="21"/>
  <c r="U48" i="21"/>
  <c r="U49" i="21" s="1"/>
  <c r="U52" i="21" s="1"/>
  <c r="U54" i="21" s="1"/>
  <c r="U57" i="21" s="1"/>
  <c r="U60" i="21" s="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D49" i="21" s="1"/>
  <c r="D52" i="21" s="1"/>
  <c r="D54" i="21" s="1"/>
  <c r="D57" i="21" s="1"/>
  <c r="D60" i="21" s="1"/>
  <c r="C48" i="21"/>
  <c r="AA33" i="21"/>
  <c r="Y33" i="2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T33" i="21"/>
  <c r="S33" i="21"/>
  <c r="R33" i="21"/>
  <c r="Q33" i="21"/>
  <c r="Q49" i="21" s="1"/>
  <c r="Q52" i="21" s="1"/>
  <c r="Q54" i="21" s="1"/>
  <c r="Q57" i="21" s="1"/>
  <c r="Q60" i="21" s="1"/>
  <c r="P33" i="21"/>
  <c r="O33" i="21"/>
  <c r="N33" i="2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C33" i="21"/>
  <c r="AA49" i="22"/>
  <c r="AA52" i="22" s="1"/>
  <c r="AA54" i="22" s="1"/>
  <c r="AA57" i="22" s="1"/>
  <c r="AA60" i="22" s="1"/>
  <c r="S49" i="22"/>
  <c r="S52" i="22" s="1"/>
  <c r="S54" i="22" s="1"/>
  <c r="S57" i="22" s="1"/>
  <c r="S60" i="22" s="1"/>
  <c r="L49" i="22"/>
  <c r="L52" i="22" s="1"/>
  <c r="L54" i="22" s="1"/>
  <c r="L57" i="22" s="1"/>
  <c r="L60" i="22" s="1"/>
  <c r="C49" i="22"/>
  <c r="C52" i="22" s="1"/>
  <c r="C54" i="22" s="1"/>
  <c r="C57" i="22" s="1"/>
  <c r="C60" i="22" s="1"/>
  <c r="AA48" i="22"/>
  <c r="Y48" i="22"/>
  <c r="X48" i="22"/>
  <c r="W48" i="22"/>
  <c r="V48" i="22"/>
  <c r="V49" i="22" s="1"/>
  <c r="V52" i="22" s="1"/>
  <c r="V54" i="22" s="1"/>
  <c r="V57" i="22" s="1"/>
  <c r="V60" i="22" s="1"/>
  <c r="U48" i="22"/>
  <c r="T48" i="22"/>
  <c r="T49" i="22" s="1"/>
  <c r="T52" i="22" s="1"/>
  <c r="T54" i="22" s="1"/>
  <c r="T57" i="22" s="1"/>
  <c r="T60" i="22" s="1"/>
  <c r="S48" i="22"/>
  <c r="R48" i="22"/>
  <c r="Q48" i="22"/>
  <c r="P48" i="22"/>
  <c r="O48" i="22"/>
  <c r="O49" i="22" s="1"/>
  <c r="O52" i="22" s="1"/>
  <c r="O54" i="22" s="1"/>
  <c r="O57" i="22" s="1"/>
  <c r="O60" i="22" s="1"/>
  <c r="N48" i="22"/>
  <c r="M48" i="22"/>
  <c r="L48" i="22"/>
  <c r="K48" i="22"/>
  <c r="K49" i="22" s="1"/>
  <c r="K52" i="22" s="1"/>
  <c r="K54" i="22" s="1"/>
  <c r="K57" i="22" s="1"/>
  <c r="K60" i="22" s="1"/>
  <c r="J48" i="22"/>
  <c r="I48" i="22"/>
  <c r="H48" i="22"/>
  <c r="G48" i="22"/>
  <c r="F48" i="22"/>
  <c r="E48" i="22"/>
  <c r="E49" i="22" s="1"/>
  <c r="E52" i="22" s="1"/>
  <c r="E54" i="22" s="1"/>
  <c r="E57" i="22" s="1"/>
  <c r="E60" i="22" s="1"/>
  <c r="D48" i="22"/>
  <c r="C48" i="22"/>
  <c r="AA33" i="22"/>
  <c r="Z33" i="22"/>
  <c r="Y33" i="22"/>
  <c r="X33" i="22"/>
  <c r="W33" i="22"/>
  <c r="W49" i="22" s="1"/>
  <c r="W52" i="22" s="1"/>
  <c r="W54" i="22" s="1"/>
  <c r="W57" i="22" s="1"/>
  <c r="W60" i="22" s="1"/>
  <c r="V33" i="22"/>
  <c r="U33" i="22"/>
  <c r="U49" i="22" s="1"/>
  <c r="U52" i="22" s="1"/>
  <c r="U54" i="22" s="1"/>
  <c r="U57" i="22" s="1"/>
  <c r="U60" i="22" s="1"/>
  <c r="T33" i="22"/>
  <c r="S33" i="22"/>
  <c r="R33" i="22"/>
  <c r="R49" i="22" s="1"/>
  <c r="R52" i="22" s="1"/>
  <c r="R54" i="22" s="1"/>
  <c r="R57" i="22" s="1"/>
  <c r="R60" i="22" s="1"/>
  <c r="Q33" i="22"/>
  <c r="P33" i="22"/>
  <c r="O33" i="22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K33" i="22"/>
  <c r="J33" i="22"/>
  <c r="J49" i="22" s="1"/>
  <c r="J52" i="22" s="1"/>
  <c r="J54" i="22" s="1"/>
  <c r="J57" i="22" s="1"/>
  <c r="J60" i="22" s="1"/>
  <c r="I33" i="22"/>
  <c r="H33" i="22"/>
  <c r="G33" i="22"/>
  <c r="F33" i="22"/>
  <c r="F49" i="22" s="1"/>
  <c r="F52" i="22" s="1"/>
  <c r="F54" i="22" s="1"/>
  <c r="F57" i="22" s="1"/>
  <c r="F60" i="22" s="1"/>
  <c r="E33" i="22"/>
  <c r="D33" i="22"/>
  <c r="C33" i="22"/>
  <c r="Q52" i="23"/>
  <c r="Q54" i="23" s="1"/>
  <c r="Q57" i="23" s="1"/>
  <c r="Q60" i="23" s="1"/>
  <c r="AA48" i="23"/>
  <c r="AA49" i="23" s="1"/>
  <c r="AA52" i="23" s="1"/>
  <c r="AA54" i="23" s="1"/>
  <c r="AA57" i="23" s="1"/>
  <c r="AA60" i="23" s="1"/>
  <c r="Y48" i="23"/>
  <c r="X48" i="23"/>
  <c r="W48" i="23"/>
  <c r="W49" i="23" s="1"/>
  <c r="W52" i="23" s="1"/>
  <c r="W54" i="23" s="1"/>
  <c r="W57" i="23" s="1"/>
  <c r="W60" i="23" s="1"/>
  <c r="V48" i="23"/>
  <c r="U48" i="23"/>
  <c r="U49" i="23" s="1"/>
  <c r="U52" i="23" s="1"/>
  <c r="U54" i="23" s="1"/>
  <c r="U57" i="23" s="1"/>
  <c r="U60" i="23" s="1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G49" i="23" s="1"/>
  <c r="G52" i="23" s="1"/>
  <c r="G54" i="23" s="1"/>
  <c r="G57" i="23" s="1"/>
  <c r="G60" i="23" s="1"/>
  <c r="F48" i="23"/>
  <c r="E48" i="23"/>
  <c r="D48" i="23"/>
  <c r="C48" i="23"/>
  <c r="C49" i="23" s="1"/>
  <c r="C52" i="23" s="1"/>
  <c r="C54" i="23" s="1"/>
  <c r="C57" i="23" s="1"/>
  <c r="C60" i="23" s="1"/>
  <c r="AA33" i="23"/>
  <c r="Y33" i="23"/>
  <c r="X33" i="23"/>
  <c r="W33" i="23"/>
  <c r="V33" i="23"/>
  <c r="V49" i="23" s="1"/>
  <c r="V52" i="23" s="1"/>
  <c r="V54" i="23" s="1"/>
  <c r="V57" i="23" s="1"/>
  <c r="V60" i="23" s="1"/>
  <c r="U33" i="23"/>
  <c r="T33" i="23"/>
  <c r="S33" i="23"/>
  <c r="R33" i="23"/>
  <c r="R49" i="23" s="1"/>
  <c r="R52" i="23" s="1"/>
  <c r="R54" i="23" s="1"/>
  <c r="R57" i="23" s="1"/>
  <c r="R60" i="23" s="1"/>
  <c r="Q33" i="23"/>
  <c r="Q49" i="23" s="1"/>
  <c r="P33" i="23"/>
  <c r="O33" i="23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J33" i="23"/>
  <c r="J49" i="23" s="1"/>
  <c r="J52" i="23" s="1"/>
  <c r="J54" i="23" s="1"/>
  <c r="J57" i="23" s="1"/>
  <c r="J60" i="23" s="1"/>
  <c r="I33" i="23"/>
  <c r="H33" i="23"/>
  <c r="G33" i="23"/>
  <c r="F33" i="23"/>
  <c r="E33" i="23"/>
  <c r="E49" i="23" s="1"/>
  <c r="E52" i="23" s="1"/>
  <c r="E54" i="23" s="1"/>
  <c r="E57" i="23" s="1"/>
  <c r="E60" i="23" s="1"/>
  <c r="D33" i="23"/>
  <c r="C33" i="23"/>
  <c r="Y49" i="24"/>
  <c r="Y52" i="24" s="1"/>
  <c r="Y54" i="24" s="1"/>
  <c r="Y57" i="24" s="1"/>
  <c r="Y60" i="24" s="1"/>
  <c r="T49" i="24"/>
  <c r="T52" i="24" s="1"/>
  <c r="T54" i="24" s="1"/>
  <c r="T57" i="24" s="1"/>
  <c r="T60" i="24" s="1"/>
  <c r="Q49" i="24"/>
  <c r="Q52" i="24" s="1"/>
  <c r="Q54" i="24" s="1"/>
  <c r="Q57" i="24" s="1"/>
  <c r="Q60" i="24" s="1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X33" i="24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R33" i="24"/>
  <c r="Q33" i="24"/>
  <c r="P33" i="24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K33" i="24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D33" i="24"/>
  <c r="C33" i="24"/>
  <c r="P49" i="25"/>
  <c r="P52" i="25" s="1"/>
  <c r="P54" i="25" s="1"/>
  <c r="P57" i="25" s="1"/>
  <c r="P60" i="25" s="1"/>
  <c r="L49" i="25"/>
  <c r="L52" i="25" s="1"/>
  <c r="L54" i="25" s="1"/>
  <c r="L57" i="25" s="1"/>
  <c r="L60" i="25" s="1"/>
  <c r="AA48" i="25"/>
  <c r="Y48" i="25"/>
  <c r="X48" i="25"/>
  <c r="Z48" i="25" s="1"/>
  <c r="W48" i="25"/>
  <c r="V48" i="25"/>
  <c r="U48" i="25"/>
  <c r="T48" i="25"/>
  <c r="T49" i="25" s="1"/>
  <c r="T52" i="25" s="1"/>
  <c r="T54" i="25" s="1"/>
  <c r="T57" i="25" s="1"/>
  <c r="T60" i="25" s="1"/>
  <c r="S48" i="25"/>
  <c r="R48" i="25"/>
  <c r="Q48" i="25"/>
  <c r="P48" i="25"/>
  <c r="O48" i="25"/>
  <c r="O49" i="25" s="1"/>
  <c r="O52" i="25" s="1"/>
  <c r="O54" i="25" s="1"/>
  <c r="O57" i="25" s="1"/>
  <c r="O60" i="25" s="1"/>
  <c r="N48" i="25"/>
  <c r="M48" i="25"/>
  <c r="L48" i="25"/>
  <c r="K48" i="25"/>
  <c r="J48" i="25"/>
  <c r="I48" i="25"/>
  <c r="H48" i="25"/>
  <c r="G48" i="25"/>
  <c r="G49" i="25" s="1"/>
  <c r="G52" i="25" s="1"/>
  <c r="G54" i="25" s="1"/>
  <c r="G57" i="25" s="1"/>
  <c r="G60" i="25" s="1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X49" i="25" s="1"/>
  <c r="Z49" i="25" s="1"/>
  <c r="W33" i="25"/>
  <c r="W49" i="25" s="1"/>
  <c r="W52" i="25" s="1"/>
  <c r="W54" i="25" s="1"/>
  <c r="W57" i="25" s="1"/>
  <c r="W60" i="25" s="1"/>
  <c r="V33" i="25"/>
  <c r="U33" i="25"/>
  <c r="T33" i="25"/>
  <c r="S33" i="25"/>
  <c r="R33" i="25"/>
  <c r="R49" i="25" s="1"/>
  <c r="R52" i="25" s="1"/>
  <c r="R54" i="25" s="1"/>
  <c r="R57" i="25" s="1"/>
  <c r="R60" i="25" s="1"/>
  <c r="Q33" i="25"/>
  <c r="P33" i="25"/>
  <c r="O33" i="25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K33" i="25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F49" i="25" s="1"/>
  <c r="F52" i="25" s="1"/>
  <c r="F54" i="25" s="1"/>
  <c r="F57" i="25" s="1"/>
  <c r="F60" i="25" s="1"/>
  <c r="E33" i="25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C60" i="26"/>
  <c r="C49" i="26"/>
  <c r="C52" i="26" s="1"/>
  <c r="C54" i="26" s="1"/>
  <c r="C57" i="26" s="1"/>
  <c r="AA48" i="26"/>
  <c r="Y48" i="26"/>
  <c r="X48" i="26"/>
  <c r="Z48" i="26" s="1"/>
  <c r="W48" i="26"/>
  <c r="V48" i="26"/>
  <c r="U48" i="26"/>
  <c r="T48" i="26"/>
  <c r="S48" i="26"/>
  <c r="S49" i="26" s="1"/>
  <c r="S52" i="26" s="1"/>
  <c r="S54" i="26" s="1"/>
  <c r="S57" i="26" s="1"/>
  <c r="S60" i="26" s="1"/>
  <c r="R48" i="26"/>
  <c r="Q48" i="26"/>
  <c r="P48" i="26"/>
  <c r="O48" i="26"/>
  <c r="O49" i="26" s="1"/>
  <c r="O52" i="26" s="1"/>
  <c r="O54" i="26" s="1"/>
  <c r="O57" i="26" s="1"/>
  <c r="O60" i="26" s="1"/>
  <c r="N48" i="26"/>
  <c r="M48" i="26"/>
  <c r="L48" i="26"/>
  <c r="K48" i="26"/>
  <c r="K49" i="26" s="1"/>
  <c r="K52" i="26" s="1"/>
  <c r="K54" i="26" s="1"/>
  <c r="K57" i="26" s="1"/>
  <c r="K60" i="26" s="1"/>
  <c r="J48" i="26"/>
  <c r="I48" i="26"/>
  <c r="H48" i="26"/>
  <c r="G48" i="26"/>
  <c r="G49" i="26" s="1"/>
  <c r="G52" i="26" s="1"/>
  <c r="G54" i="26" s="1"/>
  <c r="G57" i="26" s="1"/>
  <c r="G60" i="26" s="1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Z33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T33" i="26"/>
  <c r="S33" i="26"/>
  <c r="R33" i="26"/>
  <c r="R49" i="26" s="1"/>
  <c r="R52" i="26" s="1"/>
  <c r="R54" i="26" s="1"/>
  <c r="R57" i="26" s="1"/>
  <c r="R60" i="26" s="1"/>
  <c r="Q33" i="26"/>
  <c r="P33" i="26"/>
  <c r="O33" i="26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G33" i="26"/>
  <c r="F33" i="26"/>
  <c r="F49" i="26" s="1"/>
  <c r="F52" i="26" s="1"/>
  <c r="F54" i="26" s="1"/>
  <c r="F57" i="26" s="1"/>
  <c r="F60" i="26" s="1"/>
  <c r="E33" i="26"/>
  <c r="D33" i="26"/>
  <c r="D49" i="26" s="1"/>
  <c r="D52" i="26" s="1"/>
  <c r="D54" i="26" s="1"/>
  <c r="D57" i="26" s="1"/>
  <c r="D60" i="26" s="1"/>
  <c r="C33" i="26"/>
  <c r="R60" i="27"/>
  <c r="AA57" i="27"/>
  <c r="AA60" i="27" s="1"/>
  <c r="R49" i="27"/>
  <c r="R52" i="27" s="1"/>
  <c r="R54" i="27" s="1"/>
  <c r="R57" i="27" s="1"/>
  <c r="J49" i="27"/>
  <c r="J52" i="27" s="1"/>
  <c r="J54" i="27" s="1"/>
  <c r="J57" i="27" s="1"/>
  <c r="J60" i="27" s="1"/>
  <c r="E49" i="27"/>
  <c r="E52" i="27" s="1"/>
  <c r="E54" i="27" s="1"/>
  <c r="E57" i="27" s="1"/>
  <c r="E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N49" i="27" s="1"/>
  <c r="N52" i="27" s="1"/>
  <c r="N54" i="27" s="1"/>
  <c r="N57" i="27" s="1"/>
  <c r="N60" i="27" s="1"/>
  <c r="M48" i="27"/>
  <c r="L48" i="27"/>
  <c r="K48" i="27"/>
  <c r="J48" i="27"/>
  <c r="I48" i="27"/>
  <c r="H48" i="27"/>
  <c r="G48" i="27"/>
  <c r="F48" i="27"/>
  <c r="F49" i="27" s="1"/>
  <c r="F52" i="27" s="1"/>
  <c r="F54" i="27" s="1"/>
  <c r="F57" i="27" s="1"/>
  <c r="F60" i="27" s="1"/>
  <c r="E48" i="27"/>
  <c r="D48" i="27"/>
  <c r="C48" i="27"/>
  <c r="AA33" i="27"/>
  <c r="AA49" i="27" s="1"/>
  <c r="AA52" i="27" s="1"/>
  <c r="AA54" i="27" s="1"/>
  <c r="Y33" i="27"/>
  <c r="Y49" i="27" s="1"/>
  <c r="Y52" i="27" s="1"/>
  <c r="Y54" i="27" s="1"/>
  <c r="Y57" i="27" s="1"/>
  <c r="Y60" i="27" s="1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S33" i="27"/>
  <c r="R33" i="27"/>
  <c r="Q33" i="27"/>
  <c r="Q49" i="27" s="1"/>
  <c r="Q52" i="27" s="1"/>
  <c r="Q54" i="27" s="1"/>
  <c r="Q57" i="27" s="1"/>
  <c r="Q60" i="27" s="1"/>
  <c r="P33" i="27"/>
  <c r="O33" i="27"/>
  <c r="N33" i="27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E33" i="27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AA52" i="28"/>
  <c r="AA54" i="28" s="1"/>
  <c r="AA57" i="28" s="1"/>
  <c r="AA60" i="28" s="1"/>
  <c r="M49" i="28"/>
  <c r="M52" i="28" s="1"/>
  <c r="M54" i="28" s="1"/>
  <c r="M57" i="28" s="1"/>
  <c r="M60" i="28" s="1"/>
  <c r="AA48" i="28"/>
  <c r="Z48" i="28"/>
  <c r="Y48" i="28"/>
  <c r="X48" i="28"/>
  <c r="W48" i="28"/>
  <c r="V48" i="28"/>
  <c r="U48" i="28"/>
  <c r="T48" i="28"/>
  <c r="S48" i="28"/>
  <c r="R48" i="28"/>
  <c r="Q48" i="28"/>
  <c r="Q49" i="28" s="1"/>
  <c r="Q52" i="28" s="1"/>
  <c r="Q54" i="28" s="1"/>
  <c r="Q57" i="28" s="1"/>
  <c r="Q60" i="28" s="1"/>
  <c r="P48" i="28"/>
  <c r="O48" i="28"/>
  <c r="N48" i="28"/>
  <c r="M48" i="28"/>
  <c r="L48" i="28"/>
  <c r="K48" i="28"/>
  <c r="J48" i="28"/>
  <c r="I48" i="28"/>
  <c r="H48" i="28"/>
  <c r="G48" i="28"/>
  <c r="F48" i="28"/>
  <c r="E48" i="28"/>
  <c r="E49" i="28" s="1"/>
  <c r="E52" i="28" s="1"/>
  <c r="E54" i="28" s="1"/>
  <c r="E57" i="28" s="1"/>
  <c r="E60" i="28" s="1"/>
  <c r="D48" i="28"/>
  <c r="D49" i="28" s="1"/>
  <c r="D52" i="28" s="1"/>
  <c r="D54" i="28" s="1"/>
  <c r="D57" i="28" s="1"/>
  <c r="D60" i="28" s="1"/>
  <c r="C48" i="28"/>
  <c r="AA33" i="28"/>
  <c r="AA49" i="28" s="1"/>
  <c r="Y33" i="28"/>
  <c r="Y49" i="28" s="1"/>
  <c r="Y52" i="28" s="1"/>
  <c r="Y54" i="28" s="1"/>
  <c r="Y57" i="28" s="1"/>
  <c r="Y60" i="28" s="1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T33" i="28"/>
  <c r="T49" i="28" s="1"/>
  <c r="T52" i="28" s="1"/>
  <c r="T54" i="28" s="1"/>
  <c r="T57" i="28" s="1"/>
  <c r="T60" i="28" s="1"/>
  <c r="S33" i="28"/>
  <c r="R33" i="28"/>
  <c r="Q33" i="28"/>
  <c r="P33" i="28"/>
  <c r="P49" i="28" s="1"/>
  <c r="P52" i="28" s="1"/>
  <c r="P54" i="28" s="1"/>
  <c r="P57" i="28" s="1"/>
  <c r="P60" i="28" s="1"/>
  <c r="O33" i="28"/>
  <c r="N33" i="28"/>
  <c r="M33" i="28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D33" i="28"/>
  <c r="C33" i="28"/>
  <c r="C49" i="28" s="1"/>
  <c r="C52" i="28" s="1"/>
  <c r="C54" i="28" s="1"/>
  <c r="C57" i="28" s="1"/>
  <c r="C60" i="28" s="1"/>
  <c r="H57" i="29"/>
  <c r="H60" i="29" s="1"/>
  <c r="Q54" i="29"/>
  <c r="Q57" i="29" s="1"/>
  <c r="Q60" i="29" s="1"/>
  <c r="P49" i="29"/>
  <c r="P52" i="29" s="1"/>
  <c r="P54" i="29" s="1"/>
  <c r="P57" i="29" s="1"/>
  <c r="P60" i="29" s="1"/>
  <c r="M49" i="29"/>
  <c r="M52" i="29" s="1"/>
  <c r="M54" i="29" s="1"/>
  <c r="M57" i="29" s="1"/>
  <c r="M60" i="29" s="1"/>
  <c r="K49" i="29"/>
  <c r="K52" i="29" s="1"/>
  <c r="K54" i="29" s="1"/>
  <c r="K57" i="29" s="1"/>
  <c r="K60" i="29" s="1"/>
  <c r="H49" i="29"/>
  <c r="H52" i="29" s="1"/>
  <c r="H54" i="29" s="1"/>
  <c r="AA48" i="29"/>
  <c r="Y48" i="29"/>
  <c r="X48" i="29"/>
  <c r="Z48" i="29" s="1"/>
  <c r="W48" i="29"/>
  <c r="V48" i="29"/>
  <c r="U48" i="29"/>
  <c r="U49" i="29" s="1"/>
  <c r="U52" i="29" s="1"/>
  <c r="U54" i="29" s="1"/>
  <c r="U57" i="29" s="1"/>
  <c r="U60" i="29" s="1"/>
  <c r="T48" i="29"/>
  <c r="T49" i="29" s="1"/>
  <c r="T52" i="29" s="1"/>
  <c r="T54" i="29" s="1"/>
  <c r="T57" i="29" s="1"/>
  <c r="T60" i="29" s="1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D49" i="29" s="1"/>
  <c r="D52" i="29" s="1"/>
  <c r="D54" i="29" s="1"/>
  <c r="D57" i="29" s="1"/>
  <c r="D60" i="29" s="1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X49" i="29" s="1"/>
  <c r="W33" i="29"/>
  <c r="W49" i="29" s="1"/>
  <c r="W52" i="29" s="1"/>
  <c r="W54" i="29" s="1"/>
  <c r="W57" i="29" s="1"/>
  <c r="W60" i="29" s="1"/>
  <c r="V33" i="29"/>
  <c r="U33" i="29"/>
  <c r="T33" i="29"/>
  <c r="S33" i="29"/>
  <c r="S49" i="29" s="1"/>
  <c r="S52" i="29" s="1"/>
  <c r="S54" i="29" s="1"/>
  <c r="S57" i="29" s="1"/>
  <c r="S60" i="29" s="1"/>
  <c r="R33" i="29"/>
  <c r="Q33" i="29"/>
  <c r="Q49" i="29" s="1"/>
  <c r="Q52" i="29" s="1"/>
  <c r="P33" i="29"/>
  <c r="O33" i="29"/>
  <c r="O49" i="29" s="1"/>
  <c r="O52" i="29" s="1"/>
  <c r="O54" i="29" s="1"/>
  <c r="O57" i="29" s="1"/>
  <c r="O60" i="29" s="1"/>
  <c r="N33" i="29"/>
  <c r="M33" i="29"/>
  <c r="L33" i="29"/>
  <c r="L49" i="29" s="1"/>
  <c r="L52" i="29" s="1"/>
  <c r="L54" i="29" s="1"/>
  <c r="L57" i="29" s="1"/>
  <c r="L60" i="29" s="1"/>
  <c r="K33" i="29"/>
  <c r="J33" i="29"/>
  <c r="I33" i="29"/>
  <c r="I49" i="29" s="1"/>
  <c r="I52" i="29" s="1"/>
  <c r="I54" i="29" s="1"/>
  <c r="I57" i="29" s="1"/>
  <c r="I60" i="29" s="1"/>
  <c r="H33" i="29"/>
  <c r="G33" i="29"/>
  <c r="G49" i="29" s="1"/>
  <c r="G52" i="29" s="1"/>
  <c r="G54" i="29" s="1"/>
  <c r="G57" i="29" s="1"/>
  <c r="G60" i="29" s="1"/>
  <c r="F33" i="29"/>
  <c r="E33" i="29"/>
  <c r="D33" i="29"/>
  <c r="C33" i="29"/>
  <c r="C49" i="29" s="1"/>
  <c r="C52" i="29" s="1"/>
  <c r="C54" i="29" s="1"/>
  <c r="C57" i="29" s="1"/>
  <c r="C60" i="29" s="1"/>
  <c r="AA49" i="30"/>
  <c r="AA52" i="30" s="1"/>
  <c r="AA54" i="30" s="1"/>
  <c r="AA57" i="30" s="1"/>
  <c r="AA60" i="30" s="1"/>
  <c r="U49" i="30"/>
  <c r="U52" i="30" s="1"/>
  <c r="U54" i="30" s="1"/>
  <c r="U57" i="30" s="1"/>
  <c r="U60" i="30" s="1"/>
  <c r="R49" i="30"/>
  <c r="R52" i="30" s="1"/>
  <c r="R54" i="30" s="1"/>
  <c r="R57" i="30" s="1"/>
  <c r="R60" i="30" s="1"/>
  <c r="AA48" i="30"/>
  <c r="Y48" i="30"/>
  <c r="X48" i="30"/>
  <c r="Z48" i="30" s="1"/>
  <c r="W48" i="30"/>
  <c r="W49" i="30" s="1"/>
  <c r="W52" i="30" s="1"/>
  <c r="W54" i="30" s="1"/>
  <c r="W57" i="30" s="1"/>
  <c r="W60" i="30" s="1"/>
  <c r="V48" i="30"/>
  <c r="U48" i="30"/>
  <c r="T48" i="30"/>
  <c r="S48" i="30"/>
  <c r="S49" i="30" s="1"/>
  <c r="S52" i="30" s="1"/>
  <c r="S54" i="30" s="1"/>
  <c r="S57" i="30" s="1"/>
  <c r="S60" i="30" s="1"/>
  <c r="R48" i="30"/>
  <c r="Q48" i="30"/>
  <c r="P48" i="30"/>
  <c r="O48" i="30"/>
  <c r="N48" i="30"/>
  <c r="M48" i="30"/>
  <c r="L48" i="30"/>
  <c r="K48" i="30"/>
  <c r="J48" i="30"/>
  <c r="I48" i="30"/>
  <c r="H48" i="30"/>
  <c r="G48" i="30"/>
  <c r="G49" i="30" s="1"/>
  <c r="G52" i="30" s="1"/>
  <c r="G54" i="30" s="1"/>
  <c r="G57" i="30" s="1"/>
  <c r="G60" i="30" s="1"/>
  <c r="F48" i="30"/>
  <c r="E48" i="30"/>
  <c r="E49" i="30" s="1"/>
  <c r="E52" i="30" s="1"/>
  <c r="E54" i="30" s="1"/>
  <c r="E57" i="30" s="1"/>
  <c r="E60" i="30" s="1"/>
  <c r="D48" i="30"/>
  <c r="C48" i="30"/>
  <c r="AA33" i="30"/>
  <c r="Y33" i="30"/>
  <c r="Y49" i="30" s="1"/>
  <c r="Y52" i="30" s="1"/>
  <c r="Y54" i="30" s="1"/>
  <c r="Y57" i="30" s="1"/>
  <c r="Y60" i="30" s="1"/>
  <c r="X33" i="30"/>
  <c r="Z33" i="30" s="1"/>
  <c r="W33" i="30"/>
  <c r="V33" i="30"/>
  <c r="U33" i="30"/>
  <c r="T33" i="30"/>
  <c r="T49" i="30" s="1"/>
  <c r="T52" i="30" s="1"/>
  <c r="T54" i="30" s="1"/>
  <c r="T57" i="30" s="1"/>
  <c r="T60" i="30" s="1"/>
  <c r="S33" i="30"/>
  <c r="R33" i="30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M33" i="30"/>
  <c r="L33" i="30"/>
  <c r="L49" i="30" s="1"/>
  <c r="L52" i="30" s="1"/>
  <c r="L54" i="30" s="1"/>
  <c r="L57" i="30" s="1"/>
  <c r="L60" i="30" s="1"/>
  <c r="K33" i="30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F33" i="30"/>
  <c r="E33" i="30"/>
  <c r="D33" i="30"/>
  <c r="C33" i="30"/>
  <c r="D49" i="31"/>
  <c r="D52" i="31" s="1"/>
  <c r="D54" i="31" s="1"/>
  <c r="D57" i="31" s="1"/>
  <c r="D60" i="31" s="1"/>
  <c r="AA48" i="31"/>
  <c r="Y48" i="31"/>
  <c r="X48" i="31"/>
  <c r="W48" i="31"/>
  <c r="V48" i="31"/>
  <c r="U48" i="31"/>
  <c r="T48" i="31"/>
  <c r="S48" i="31"/>
  <c r="R48" i="31"/>
  <c r="R49" i="31" s="1"/>
  <c r="R52" i="31" s="1"/>
  <c r="R54" i="31" s="1"/>
  <c r="R57" i="31" s="1"/>
  <c r="R60" i="31" s="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Y33" i="31"/>
  <c r="Y49" i="31" s="1"/>
  <c r="Y52" i="31" s="1"/>
  <c r="Y54" i="31" s="1"/>
  <c r="Y57" i="31" s="1"/>
  <c r="Y60" i="31" s="1"/>
  <c r="X33" i="3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R33" i="31"/>
  <c r="Q33" i="31"/>
  <c r="Q49" i="31" s="1"/>
  <c r="Q52" i="31" s="1"/>
  <c r="Q54" i="31" s="1"/>
  <c r="Q57" i="31" s="1"/>
  <c r="Q60" i="31" s="1"/>
  <c r="P33" i="31"/>
  <c r="O33" i="31"/>
  <c r="O49" i="31" s="1"/>
  <c r="O52" i="31" s="1"/>
  <c r="O54" i="31" s="1"/>
  <c r="O57" i="31" s="1"/>
  <c r="O60" i="31" s="1"/>
  <c r="N33" i="31"/>
  <c r="M33" i="31"/>
  <c r="L33" i="31"/>
  <c r="K33" i="31"/>
  <c r="J33" i="31"/>
  <c r="I33" i="31"/>
  <c r="H33" i="3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C33" i="31"/>
  <c r="X49" i="1"/>
  <c r="X52" i="1" s="1"/>
  <c r="T49" i="1"/>
  <c r="T52" i="1" s="1"/>
  <c r="T54" i="1" s="1"/>
  <c r="T57" i="1" s="1"/>
  <c r="T60" i="1" s="1"/>
  <c r="P49" i="1"/>
  <c r="P52" i="1" s="1"/>
  <c r="P54" i="1" s="1"/>
  <c r="P57" i="1" s="1"/>
  <c r="P60" i="1" s="1"/>
  <c r="L49" i="1"/>
  <c r="L52" i="1" s="1"/>
  <c r="L54" i="1" s="1"/>
  <c r="L57" i="1" s="1"/>
  <c r="L60" i="1" s="1"/>
  <c r="H49" i="1"/>
  <c r="H52" i="1" s="1"/>
  <c r="H54" i="1" s="1"/>
  <c r="H57" i="1" s="1"/>
  <c r="H60" i="1" s="1"/>
  <c r="AA48" i="1"/>
  <c r="Y48" i="1"/>
  <c r="Z48" i="1" s="1"/>
  <c r="X48" i="1"/>
  <c r="W48" i="1"/>
  <c r="W49" i="1" s="1"/>
  <c r="W52" i="1" s="1"/>
  <c r="W54" i="1" s="1"/>
  <c r="W57" i="1" s="1"/>
  <c r="W60" i="1" s="1"/>
  <c r="V48" i="1"/>
  <c r="U48" i="1"/>
  <c r="T48" i="1"/>
  <c r="S48" i="1"/>
  <c r="R48" i="1"/>
  <c r="Q48" i="1"/>
  <c r="P48" i="1"/>
  <c r="O48" i="1"/>
  <c r="O49" i="1" s="1"/>
  <c r="O52" i="1" s="1"/>
  <c r="O54" i="1" s="1"/>
  <c r="O57" i="1" s="1"/>
  <c r="O60" i="1" s="1"/>
  <c r="N48" i="1"/>
  <c r="M48" i="1"/>
  <c r="L48" i="1"/>
  <c r="K48" i="1"/>
  <c r="J48" i="1"/>
  <c r="I48" i="1"/>
  <c r="H48" i="1"/>
  <c r="G48" i="1"/>
  <c r="G49" i="1" s="1"/>
  <c r="G52" i="1" s="1"/>
  <c r="G54" i="1" s="1"/>
  <c r="G57" i="1" s="1"/>
  <c r="G60" i="1" s="1"/>
  <c r="F48" i="1"/>
  <c r="E48" i="1"/>
  <c r="D48" i="1"/>
  <c r="C48" i="1"/>
  <c r="AA33" i="1"/>
  <c r="Z33" i="1"/>
  <c r="Y33" i="1"/>
  <c r="X33" i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R33" i="1"/>
  <c r="R49" i="1" s="1"/>
  <c r="R52" i="1" s="1"/>
  <c r="R54" i="1" s="1"/>
  <c r="R57" i="1" s="1"/>
  <c r="R60" i="1" s="1"/>
  <c r="Q33" i="1"/>
  <c r="P33" i="1"/>
  <c r="O33" i="1"/>
  <c r="N33" i="1"/>
  <c r="N49" i="1" s="1"/>
  <c r="N52" i="1" s="1"/>
  <c r="N54" i="1" s="1"/>
  <c r="N57" i="1" s="1"/>
  <c r="N60" i="1" s="1"/>
  <c r="M33" i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G33" i="1"/>
  <c r="F33" i="1"/>
  <c r="E33" i="1"/>
  <c r="D33" i="1"/>
  <c r="D49" i="1" s="1"/>
  <c r="D52" i="1" s="1"/>
  <c r="D54" i="1" s="1"/>
  <c r="D57" i="1" s="1"/>
  <c r="D60" i="1" s="1"/>
  <c r="C33" i="1"/>
  <c r="Y52" i="16" l="1"/>
  <c r="Y54" i="16" s="1"/>
  <c r="Y57" i="16" s="1"/>
  <c r="Y60" i="16" s="1"/>
  <c r="Z49" i="16"/>
  <c r="Z33" i="25"/>
  <c r="F49" i="30"/>
  <c r="F52" i="30" s="1"/>
  <c r="F54" i="30" s="1"/>
  <c r="F57" i="30" s="1"/>
  <c r="F60" i="30" s="1"/>
  <c r="S49" i="28"/>
  <c r="S52" i="28" s="1"/>
  <c r="S54" i="28" s="1"/>
  <c r="S57" i="28" s="1"/>
  <c r="S60" i="28" s="1"/>
  <c r="S49" i="31"/>
  <c r="S52" i="31" s="1"/>
  <c r="S54" i="31" s="1"/>
  <c r="S57" i="31" s="1"/>
  <c r="S60" i="31" s="1"/>
  <c r="V49" i="25"/>
  <c r="V52" i="25" s="1"/>
  <c r="V54" i="25" s="1"/>
  <c r="V57" i="25" s="1"/>
  <c r="V60" i="25" s="1"/>
  <c r="E49" i="24"/>
  <c r="E52" i="24" s="1"/>
  <c r="E54" i="24" s="1"/>
  <c r="E57" i="24" s="1"/>
  <c r="E60" i="24" s="1"/>
  <c r="I49" i="23"/>
  <c r="I52" i="23" s="1"/>
  <c r="I54" i="23" s="1"/>
  <c r="I57" i="23" s="1"/>
  <c r="I60" i="23" s="1"/>
  <c r="AA49" i="21"/>
  <c r="AA52" i="21" s="1"/>
  <c r="AA54" i="21" s="1"/>
  <c r="AA57" i="21" s="1"/>
  <c r="AA60" i="21" s="1"/>
  <c r="I49" i="19"/>
  <c r="I52" i="19" s="1"/>
  <c r="I54" i="19" s="1"/>
  <c r="I57" i="19" s="1"/>
  <c r="I60" i="19" s="1"/>
  <c r="K49" i="18"/>
  <c r="K52" i="18" s="1"/>
  <c r="K54" i="18" s="1"/>
  <c r="K57" i="18" s="1"/>
  <c r="K60" i="18" s="1"/>
  <c r="P49" i="17"/>
  <c r="P52" i="17" s="1"/>
  <c r="P54" i="17" s="1"/>
  <c r="P57" i="17" s="1"/>
  <c r="P60" i="17" s="1"/>
  <c r="E49" i="16"/>
  <c r="E52" i="16" s="1"/>
  <c r="E54" i="16" s="1"/>
  <c r="E57" i="16" s="1"/>
  <c r="E60" i="16" s="1"/>
  <c r="X49" i="15"/>
  <c r="X52" i="15" s="1"/>
  <c r="E49" i="14"/>
  <c r="E52" i="14" s="1"/>
  <c r="E54" i="14" s="1"/>
  <c r="E57" i="14" s="1"/>
  <c r="E60" i="14" s="1"/>
  <c r="P49" i="13"/>
  <c r="P52" i="13" s="1"/>
  <c r="P54" i="13" s="1"/>
  <c r="P57" i="13" s="1"/>
  <c r="P60" i="13" s="1"/>
  <c r="Q49" i="11"/>
  <c r="Q52" i="11" s="1"/>
  <c r="Q54" i="11" s="1"/>
  <c r="Q57" i="11" s="1"/>
  <c r="Q60" i="11" s="1"/>
  <c r="T49" i="10"/>
  <c r="T52" i="10" s="1"/>
  <c r="T54" i="10" s="1"/>
  <c r="T57" i="10" s="1"/>
  <c r="T60" i="10" s="1"/>
  <c r="J49" i="8"/>
  <c r="J52" i="8" s="1"/>
  <c r="J54" i="8" s="1"/>
  <c r="J57" i="8" s="1"/>
  <c r="J60" i="8" s="1"/>
  <c r="K49" i="7"/>
  <c r="K52" i="7" s="1"/>
  <c r="K54" i="7" s="1"/>
  <c r="K57" i="7" s="1"/>
  <c r="K60" i="7" s="1"/>
  <c r="M49" i="6"/>
  <c r="M52" i="6" s="1"/>
  <c r="M54" i="6" s="1"/>
  <c r="M57" i="6" s="1"/>
  <c r="M60" i="6" s="1"/>
  <c r="J49" i="5"/>
  <c r="J52" i="5" s="1"/>
  <c r="J54" i="5" s="1"/>
  <c r="J57" i="5" s="1"/>
  <c r="J60" i="5" s="1"/>
  <c r="F49" i="2"/>
  <c r="F52" i="2" s="1"/>
  <c r="F54" i="2" s="1"/>
  <c r="F57" i="2" s="1"/>
  <c r="F60" i="2" s="1"/>
  <c r="G49" i="20"/>
  <c r="G52" i="20" s="1"/>
  <c r="G54" i="20" s="1"/>
  <c r="G57" i="20" s="1"/>
  <c r="G60" i="20" s="1"/>
  <c r="J49" i="19"/>
  <c r="J52" i="19" s="1"/>
  <c r="J54" i="19" s="1"/>
  <c r="J57" i="19" s="1"/>
  <c r="J60" i="19" s="1"/>
  <c r="F49" i="16"/>
  <c r="F52" i="16" s="1"/>
  <c r="F54" i="16" s="1"/>
  <c r="F57" i="16" s="1"/>
  <c r="F60" i="16" s="1"/>
  <c r="Y49" i="15"/>
  <c r="Y52" i="15" s="1"/>
  <c r="Y54" i="15" s="1"/>
  <c r="Y57" i="15" s="1"/>
  <c r="Y60" i="15" s="1"/>
  <c r="F49" i="14"/>
  <c r="F52" i="14" s="1"/>
  <c r="F54" i="14" s="1"/>
  <c r="F57" i="14" s="1"/>
  <c r="F60" i="14" s="1"/>
  <c r="Q49" i="13"/>
  <c r="Q52" i="13" s="1"/>
  <c r="Q54" i="13" s="1"/>
  <c r="Q57" i="13" s="1"/>
  <c r="Q60" i="13" s="1"/>
  <c r="H49" i="12"/>
  <c r="H52" i="12" s="1"/>
  <c r="H54" i="12" s="1"/>
  <c r="H57" i="12" s="1"/>
  <c r="H60" i="12" s="1"/>
  <c r="R49" i="11"/>
  <c r="R52" i="11" s="1"/>
  <c r="R54" i="11" s="1"/>
  <c r="R57" i="11" s="1"/>
  <c r="R60" i="11" s="1"/>
  <c r="K49" i="8"/>
  <c r="K52" i="8" s="1"/>
  <c r="K54" i="8" s="1"/>
  <c r="K57" i="8" s="1"/>
  <c r="K60" i="8" s="1"/>
  <c r="L49" i="7"/>
  <c r="L52" i="7" s="1"/>
  <c r="L54" i="7" s="1"/>
  <c r="L57" i="7" s="1"/>
  <c r="L60" i="7" s="1"/>
  <c r="N49" i="6"/>
  <c r="N52" i="6" s="1"/>
  <c r="N54" i="6" s="1"/>
  <c r="N57" i="6" s="1"/>
  <c r="N60" i="6" s="1"/>
  <c r="X49" i="6"/>
  <c r="X52" i="6" s="1"/>
  <c r="X54" i="6" s="1"/>
  <c r="K49" i="5"/>
  <c r="K52" i="5" s="1"/>
  <c r="K54" i="5" s="1"/>
  <c r="K57" i="5" s="1"/>
  <c r="K60" i="5" s="1"/>
  <c r="G49" i="2"/>
  <c r="G52" i="2" s="1"/>
  <c r="G54" i="2" s="1"/>
  <c r="G57" i="2" s="1"/>
  <c r="G60" i="2" s="1"/>
  <c r="Z48" i="2"/>
  <c r="U49" i="28"/>
  <c r="U52" i="28" s="1"/>
  <c r="U54" i="28" s="1"/>
  <c r="U57" i="28" s="1"/>
  <c r="U60" i="28" s="1"/>
  <c r="E49" i="21"/>
  <c r="E52" i="21" s="1"/>
  <c r="E54" i="21" s="1"/>
  <c r="E57" i="21" s="1"/>
  <c r="E60" i="21" s="1"/>
  <c r="Z48" i="9"/>
  <c r="I49" i="1"/>
  <c r="I52" i="1" s="1"/>
  <c r="I54" i="1" s="1"/>
  <c r="I57" i="1" s="1"/>
  <c r="I60" i="1" s="1"/>
  <c r="L49" i="5"/>
  <c r="L52" i="5" s="1"/>
  <c r="L54" i="5" s="1"/>
  <c r="L57" i="5" s="1"/>
  <c r="L60" i="5" s="1"/>
  <c r="W49" i="4"/>
  <c r="W52" i="4" s="1"/>
  <c r="W54" i="4" s="1"/>
  <c r="W57" i="4" s="1"/>
  <c r="W60" i="4" s="1"/>
  <c r="M49" i="1"/>
  <c r="M52" i="1" s="1"/>
  <c r="M54" i="1" s="1"/>
  <c r="M57" i="1" s="1"/>
  <c r="M60" i="1" s="1"/>
  <c r="Z33" i="29"/>
  <c r="S49" i="13"/>
  <c r="S52" i="13" s="1"/>
  <c r="S54" i="13" s="1"/>
  <c r="S57" i="13" s="1"/>
  <c r="S60" i="13" s="1"/>
  <c r="M49" i="8"/>
  <c r="M52" i="8" s="1"/>
  <c r="M54" i="8" s="1"/>
  <c r="M57" i="8" s="1"/>
  <c r="M60" i="8" s="1"/>
  <c r="Z48" i="4"/>
  <c r="L49" i="3"/>
  <c r="L52" i="3" s="1"/>
  <c r="L54" i="3" s="1"/>
  <c r="L57" i="3" s="1"/>
  <c r="L60" i="3" s="1"/>
  <c r="K49" i="2"/>
  <c r="K52" i="2" s="1"/>
  <c r="K54" i="2" s="1"/>
  <c r="K57" i="2" s="1"/>
  <c r="K60" i="2" s="1"/>
  <c r="K49" i="23"/>
  <c r="K52" i="23" s="1"/>
  <c r="K54" i="23" s="1"/>
  <c r="K57" i="23" s="1"/>
  <c r="K60" i="23" s="1"/>
  <c r="E49" i="26"/>
  <c r="E52" i="26" s="1"/>
  <c r="E54" i="26" s="1"/>
  <c r="E57" i="26" s="1"/>
  <c r="E60" i="26" s="1"/>
  <c r="C49" i="31"/>
  <c r="C52" i="31" s="1"/>
  <c r="C54" i="31" s="1"/>
  <c r="C57" i="31" s="1"/>
  <c r="C60" i="31" s="1"/>
  <c r="M49" i="30"/>
  <c r="M52" i="30" s="1"/>
  <c r="M54" i="30" s="1"/>
  <c r="M57" i="30" s="1"/>
  <c r="M60" i="30" s="1"/>
  <c r="K49" i="30"/>
  <c r="K52" i="30" s="1"/>
  <c r="K54" i="30" s="1"/>
  <c r="K57" i="30" s="1"/>
  <c r="K60" i="30" s="1"/>
  <c r="K49" i="14"/>
  <c r="K52" i="14" s="1"/>
  <c r="K54" i="14" s="1"/>
  <c r="K57" i="14" s="1"/>
  <c r="K60" i="14" s="1"/>
  <c r="M49" i="12"/>
  <c r="M52" i="12" s="1"/>
  <c r="M54" i="12" s="1"/>
  <c r="M57" i="12" s="1"/>
  <c r="M60" i="12" s="1"/>
  <c r="W49" i="11"/>
  <c r="W52" i="11" s="1"/>
  <c r="W54" i="11" s="1"/>
  <c r="W57" i="11" s="1"/>
  <c r="W60" i="11" s="1"/>
  <c r="E49" i="25"/>
  <c r="E52" i="25" s="1"/>
  <c r="E54" i="25" s="1"/>
  <c r="E57" i="25" s="1"/>
  <c r="E60" i="25" s="1"/>
  <c r="K49" i="24"/>
  <c r="K52" i="24" s="1"/>
  <c r="K54" i="24" s="1"/>
  <c r="K57" i="24" s="1"/>
  <c r="K60" i="24" s="1"/>
  <c r="O49" i="23"/>
  <c r="O52" i="23" s="1"/>
  <c r="O54" i="23" s="1"/>
  <c r="O57" i="23" s="1"/>
  <c r="O60" i="23" s="1"/>
  <c r="J49" i="21"/>
  <c r="J52" i="21" s="1"/>
  <c r="J54" i="21" s="1"/>
  <c r="J57" i="21" s="1"/>
  <c r="J60" i="21" s="1"/>
  <c r="L49" i="20"/>
  <c r="L52" i="20" s="1"/>
  <c r="L54" i="20" s="1"/>
  <c r="L57" i="20" s="1"/>
  <c r="L60" i="20" s="1"/>
  <c r="V49" i="17"/>
  <c r="V52" i="17" s="1"/>
  <c r="V54" i="17" s="1"/>
  <c r="V57" i="17" s="1"/>
  <c r="V60" i="17" s="1"/>
  <c r="K49" i="16"/>
  <c r="K52" i="16" s="1"/>
  <c r="K54" i="16" s="1"/>
  <c r="K57" i="16" s="1"/>
  <c r="K60" i="16" s="1"/>
  <c r="H49" i="15"/>
  <c r="H52" i="15" s="1"/>
  <c r="H54" i="15" s="1"/>
  <c r="H57" i="15" s="1"/>
  <c r="H60" i="15" s="1"/>
  <c r="V49" i="13"/>
  <c r="V52" i="13" s="1"/>
  <c r="V54" i="13" s="1"/>
  <c r="V57" i="13" s="1"/>
  <c r="V60" i="13" s="1"/>
  <c r="D49" i="10"/>
  <c r="D52" i="10" s="1"/>
  <c r="D54" i="10" s="1"/>
  <c r="D57" i="10" s="1"/>
  <c r="D60" i="10" s="1"/>
  <c r="AA49" i="10"/>
  <c r="AA52" i="10" s="1"/>
  <c r="AA54" i="10" s="1"/>
  <c r="AA57" i="10" s="1"/>
  <c r="AA60" i="10" s="1"/>
  <c r="P49" i="5"/>
  <c r="P52" i="5" s="1"/>
  <c r="P54" i="5" s="1"/>
  <c r="P57" i="5" s="1"/>
  <c r="P60" i="5" s="1"/>
  <c r="N49" i="5"/>
  <c r="N52" i="5" s="1"/>
  <c r="N54" i="5" s="1"/>
  <c r="N57" i="5" s="1"/>
  <c r="N60" i="5" s="1"/>
  <c r="AA49" i="31"/>
  <c r="AA52" i="31" s="1"/>
  <c r="AA54" i="31" s="1"/>
  <c r="AA57" i="31" s="1"/>
  <c r="AA60" i="31" s="1"/>
  <c r="Z48" i="31"/>
  <c r="N49" i="30"/>
  <c r="N52" i="30" s="1"/>
  <c r="N54" i="30" s="1"/>
  <c r="N57" i="30" s="1"/>
  <c r="N60" i="30" s="1"/>
  <c r="L49" i="24"/>
  <c r="L52" i="24" s="1"/>
  <c r="L54" i="24" s="1"/>
  <c r="L57" i="24" s="1"/>
  <c r="L60" i="24" s="1"/>
  <c r="P49" i="23"/>
  <c r="P52" i="23" s="1"/>
  <c r="P54" i="23" s="1"/>
  <c r="P57" i="23" s="1"/>
  <c r="P60" i="23" s="1"/>
  <c r="G49" i="22"/>
  <c r="G52" i="22" s="1"/>
  <c r="G54" i="22" s="1"/>
  <c r="G57" i="22" s="1"/>
  <c r="G60" i="22" s="1"/>
  <c r="D49" i="22"/>
  <c r="D52" i="22" s="1"/>
  <c r="D54" i="22" s="1"/>
  <c r="D57" i="22" s="1"/>
  <c r="D60" i="22" s="1"/>
  <c r="K49" i="21"/>
  <c r="K52" i="21" s="1"/>
  <c r="K54" i="21" s="1"/>
  <c r="K57" i="21" s="1"/>
  <c r="K60" i="21" s="1"/>
  <c r="P49" i="19"/>
  <c r="P52" i="19" s="1"/>
  <c r="P54" i="19" s="1"/>
  <c r="P57" i="19" s="1"/>
  <c r="P60" i="19" s="1"/>
  <c r="R49" i="18"/>
  <c r="R52" i="18" s="1"/>
  <c r="R54" i="18" s="1"/>
  <c r="R57" i="18" s="1"/>
  <c r="R60" i="18" s="1"/>
  <c r="W49" i="17"/>
  <c r="W52" i="17" s="1"/>
  <c r="W54" i="17" s="1"/>
  <c r="W57" i="17" s="1"/>
  <c r="W60" i="17" s="1"/>
  <c r="L49" i="16"/>
  <c r="L52" i="16" s="1"/>
  <c r="L54" i="16" s="1"/>
  <c r="L57" i="16" s="1"/>
  <c r="L60" i="16" s="1"/>
  <c r="I49" i="15"/>
  <c r="I52" i="15" s="1"/>
  <c r="I54" i="15" s="1"/>
  <c r="I57" i="15" s="1"/>
  <c r="I60" i="15" s="1"/>
  <c r="N49" i="12"/>
  <c r="N52" i="12" s="1"/>
  <c r="N54" i="12" s="1"/>
  <c r="N57" i="12" s="1"/>
  <c r="N60" i="12" s="1"/>
  <c r="L49" i="12"/>
  <c r="L52" i="12" s="1"/>
  <c r="L54" i="12" s="1"/>
  <c r="L57" i="12" s="1"/>
  <c r="L60" i="12" s="1"/>
  <c r="R49" i="7"/>
  <c r="R52" i="7" s="1"/>
  <c r="R54" i="7" s="1"/>
  <c r="R57" i="7" s="1"/>
  <c r="R60" i="7" s="1"/>
  <c r="N49" i="3"/>
  <c r="N52" i="3" s="1"/>
  <c r="N54" i="3" s="1"/>
  <c r="N57" i="3" s="1"/>
  <c r="N60" i="3" s="1"/>
  <c r="M49" i="2"/>
  <c r="M52" i="2" s="1"/>
  <c r="M54" i="2" s="1"/>
  <c r="M57" i="2" s="1"/>
  <c r="M60" i="2" s="1"/>
  <c r="J49" i="2"/>
  <c r="J52" i="2" s="1"/>
  <c r="J54" i="2" s="1"/>
  <c r="J57" i="2" s="1"/>
  <c r="J60" i="2" s="1"/>
  <c r="E49" i="29"/>
  <c r="E52" i="29" s="1"/>
  <c r="E54" i="29" s="1"/>
  <c r="E57" i="29" s="1"/>
  <c r="E60" i="29" s="1"/>
  <c r="C49" i="17"/>
  <c r="C52" i="17" s="1"/>
  <c r="C54" i="17" s="1"/>
  <c r="C57" i="17" s="1"/>
  <c r="C60" i="17" s="1"/>
  <c r="N49" i="16"/>
  <c r="N52" i="16" s="1"/>
  <c r="N54" i="16" s="1"/>
  <c r="N57" i="16" s="1"/>
  <c r="N60" i="16" s="1"/>
  <c r="N49" i="14"/>
  <c r="N52" i="14" s="1"/>
  <c r="N54" i="14" s="1"/>
  <c r="N57" i="14" s="1"/>
  <c r="N60" i="14" s="1"/>
  <c r="Y49" i="13"/>
  <c r="Y52" i="13" s="1"/>
  <c r="Y54" i="13" s="1"/>
  <c r="Y57" i="13" s="1"/>
  <c r="Y60" i="13" s="1"/>
  <c r="P49" i="12"/>
  <c r="P52" i="12" s="1"/>
  <c r="P54" i="12" s="1"/>
  <c r="P57" i="12" s="1"/>
  <c r="P60" i="12" s="1"/>
  <c r="AA49" i="11"/>
  <c r="AA52" i="11" s="1"/>
  <c r="AA54" i="11" s="1"/>
  <c r="AA57" i="11" s="1"/>
  <c r="AA60" i="11" s="1"/>
  <c r="Z48" i="11"/>
  <c r="J49" i="9"/>
  <c r="J52" i="9" s="1"/>
  <c r="J54" i="9" s="1"/>
  <c r="J57" i="9" s="1"/>
  <c r="J60" i="9" s="1"/>
  <c r="S49" i="8"/>
  <c r="S52" i="8" s="1"/>
  <c r="S54" i="8" s="1"/>
  <c r="S57" i="8" s="1"/>
  <c r="S60" i="8" s="1"/>
  <c r="V49" i="6"/>
  <c r="V52" i="6" s="1"/>
  <c r="V54" i="6" s="1"/>
  <c r="V57" i="6" s="1"/>
  <c r="V60" i="6" s="1"/>
  <c r="S49" i="5"/>
  <c r="S52" i="5" s="1"/>
  <c r="S54" i="5" s="1"/>
  <c r="S57" i="5" s="1"/>
  <c r="S60" i="5" s="1"/>
  <c r="H49" i="4"/>
  <c r="H52" i="4" s="1"/>
  <c r="H54" i="4" s="1"/>
  <c r="H57" i="4" s="1"/>
  <c r="H60" i="4" s="1"/>
  <c r="O49" i="2"/>
  <c r="O52" i="2" s="1"/>
  <c r="O54" i="2" s="1"/>
  <c r="O57" i="2" s="1"/>
  <c r="O60" i="2" s="1"/>
  <c r="M49" i="14"/>
  <c r="M52" i="14" s="1"/>
  <c r="M54" i="14" s="1"/>
  <c r="M57" i="14" s="1"/>
  <c r="M60" i="14" s="1"/>
  <c r="S49" i="1"/>
  <c r="S52" i="1" s="1"/>
  <c r="S54" i="1" s="1"/>
  <c r="S57" i="1" s="1"/>
  <c r="S60" i="1" s="1"/>
  <c r="H49" i="31"/>
  <c r="H52" i="31" s="1"/>
  <c r="H54" i="31" s="1"/>
  <c r="H57" i="31" s="1"/>
  <c r="H60" i="31" s="1"/>
  <c r="J49" i="29"/>
  <c r="J52" i="29" s="1"/>
  <c r="J54" i="29" s="1"/>
  <c r="J57" i="29" s="1"/>
  <c r="J60" i="29" s="1"/>
  <c r="T49" i="23"/>
  <c r="T52" i="23" s="1"/>
  <c r="T54" i="23" s="1"/>
  <c r="T57" i="23" s="1"/>
  <c r="T60" i="23" s="1"/>
  <c r="H49" i="22"/>
  <c r="H52" i="22" s="1"/>
  <c r="H54" i="22" s="1"/>
  <c r="H57" i="22" s="1"/>
  <c r="H60" i="22" s="1"/>
  <c r="Q49" i="20"/>
  <c r="Q52" i="20" s="1"/>
  <c r="Q54" i="20" s="1"/>
  <c r="Q57" i="20" s="1"/>
  <c r="Q60" i="20" s="1"/>
  <c r="T49" i="19"/>
  <c r="T52" i="19" s="1"/>
  <c r="T54" i="19" s="1"/>
  <c r="T57" i="19" s="1"/>
  <c r="T60" i="19" s="1"/>
  <c r="P49" i="16"/>
  <c r="P52" i="16" s="1"/>
  <c r="P54" i="16" s="1"/>
  <c r="P57" i="16" s="1"/>
  <c r="P60" i="16" s="1"/>
  <c r="P49" i="14"/>
  <c r="P52" i="14" s="1"/>
  <c r="P54" i="14" s="1"/>
  <c r="P57" i="14" s="1"/>
  <c r="P60" i="14" s="1"/>
  <c r="R49" i="12"/>
  <c r="R52" i="12" s="1"/>
  <c r="R54" i="12" s="1"/>
  <c r="R57" i="12" s="1"/>
  <c r="R60" i="12" s="1"/>
  <c r="I49" i="10"/>
  <c r="I52" i="10" s="1"/>
  <c r="I54" i="10" s="1"/>
  <c r="I57" i="10" s="1"/>
  <c r="I60" i="10" s="1"/>
  <c r="L49" i="9"/>
  <c r="L52" i="9" s="1"/>
  <c r="L54" i="9" s="1"/>
  <c r="L57" i="9" s="1"/>
  <c r="L60" i="9" s="1"/>
  <c r="G49" i="4"/>
  <c r="G52" i="4" s="1"/>
  <c r="G54" i="4" s="1"/>
  <c r="G57" i="4" s="1"/>
  <c r="G60" i="4" s="1"/>
  <c r="K49" i="25"/>
  <c r="K52" i="25" s="1"/>
  <c r="K54" i="25" s="1"/>
  <c r="K57" i="25" s="1"/>
  <c r="K60" i="25" s="1"/>
  <c r="P49" i="24"/>
  <c r="P52" i="24" s="1"/>
  <c r="P54" i="24" s="1"/>
  <c r="P57" i="24" s="1"/>
  <c r="P60" i="24" s="1"/>
  <c r="O49" i="21"/>
  <c r="O52" i="21" s="1"/>
  <c r="O54" i="21" s="1"/>
  <c r="O57" i="21" s="1"/>
  <c r="O60" i="21" s="1"/>
  <c r="V49" i="18"/>
  <c r="V52" i="18" s="1"/>
  <c r="V54" i="18" s="1"/>
  <c r="V57" i="18" s="1"/>
  <c r="V60" i="18" s="1"/>
  <c r="Q49" i="1"/>
  <c r="Q52" i="1" s="1"/>
  <c r="Q54" i="1" s="1"/>
  <c r="Q57" i="1" s="1"/>
  <c r="Q60" i="1" s="1"/>
  <c r="I49" i="31"/>
  <c r="I52" i="31" s="1"/>
  <c r="I54" i="31" s="1"/>
  <c r="I57" i="31" s="1"/>
  <c r="I60" i="31" s="1"/>
  <c r="J49" i="28"/>
  <c r="J52" i="28" s="1"/>
  <c r="J54" i="28" s="1"/>
  <c r="J57" i="28" s="1"/>
  <c r="J60" i="28" s="1"/>
  <c r="K49" i="27"/>
  <c r="K52" i="27" s="1"/>
  <c r="K54" i="27" s="1"/>
  <c r="K57" i="27" s="1"/>
  <c r="K60" i="27" s="1"/>
  <c r="S49" i="23"/>
  <c r="S52" i="23" s="1"/>
  <c r="S54" i="23" s="1"/>
  <c r="S57" i="23" s="1"/>
  <c r="S60" i="23" s="1"/>
  <c r="P49" i="21"/>
  <c r="P52" i="21" s="1"/>
  <c r="P54" i="21" s="1"/>
  <c r="P57" i="21" s="1"/>
  <c r="P60" i="21" s="1"/>
  <c r="U49" i="19"/>
  <c r="U52" i="19" s="1"/>
  <c r="U54" i="19" s="1"/>
  <c r="U57" i="19" s="1"/>
  <c r="U60" i="19" s="1"/>
  <c r="F49" i="17"/>
  <c r="F52" i="17" s="1"/>
  <c r="F54" i="17" s="1"/>
  <c r="F57" i="17" s="1"/>
  <c r="F60" i="17" s="1"/>
  <c r="N49" i="15"/>
  <c r="N52" i="15" s="1"/>
  <c r="N54" i="15" s="1"/>
  <c r="N57" i="15" s="1"/>
  <c r="N60" i="15" s="1"/>
  <c r="Q49" i="14"/>
  <c r="Q52" i="14" s="1"/>
  <c r="Q54" i="14" s="1"/>
  <c r="Q57" i="14" s="1"/>
  <c r="Q60" i="14" s="1"/>
  <c r="O49" i="14"/>
  <c r="O52" i="14" s="1"/>
  <c r="O54" i="14" s="1"/>
  <c r="O57" i="14" s="1"/>
  <c r="O60" i="14" s="1"/>
  <c r="F49" i="13"/>
  <c r="F52" i="13" s="1"/>
  <c r="F54" i="13" s="1"/>
  <c r="F57" i="13" s="1"/>
  <c r="F60" i="13" s="1"/>
  <c r="D49" i="13"/>
  <c r="D52" i="13" s="1"/>
  <c r="D54" i="13" s="1"/>
  <c r="D57" i="13" s="1"/>
  <c r="D60" i="13" s="1"/>
  <c r="AA49" i="13"/>
  <c r="AA52" i="13" s="1"/>
  <c r="AA54" i="13" s="1"/>
  <c r="AA57" i="13" s="1"/>
  <c r="AA60" i="13" s="1"/>
  <c r="G49" i="11"/>
  <c r="G52" i="11" s="1"/>
  <c r="G54" i="11" s="1"/>
  <c r="G57" i="11" s="1"/>
  <c r="G60" i="11" s="1"/>
  <c r="J49" i="10"/>
  <c r="J52" i="10" s="1"/>
  <c r="J54" i="10" s="1"/>
  <c r="J57" i="10" s="1"/>
  <c r="J60" i="10" s="1"/>
  <c r="M49" i="9"/>
  <c r="M52" i="9" s="1"/>
  <c r="M54" i="9" s="1"/>
  <c r="M57" i="9" s="1"/>
  <c r="M60" i="9" s="1"/>
  <c r="V49" i="8"/>
  <c r="V52" i="8" s="1"/>
  <c r="V54" i="8" s="1"/>
  <c r="V57" i="8" s="1"/>
  <c r="V60" i="8" s="1"/>
  <c r="Y49" i="6"/>
  <c r="Y52" i="6" s="1"/>
  <c r="Y54" i="6" s="1"/>
  <c r="Y57" i="6" s="1"/>
  <c r="Y60" i="6" s="1"/>
  <c r="T49" i="5"/>
  <c r="T52" i="5" s="1"/>
  <c r="T54" i="5" s="1"/>
  <c r="T57" i="5" s="1"/>
  <c r="T60" i="5" s="1"/>
  <c r="K49" i="4"/>
  <c r="K52" i="4" s="1"/>
  <c r="K54" i="4" s="1"/>
  <c r="K57" i="4" s="1"/>
  <c r="K60" i="4" s="1"/>
  <c r="K49" i="31"/>
  <c r="K52" i="31" s="1"/>
  <c r="K54" i="31" s="1"/>
  <c r="K57" i="31" s="1"/>
  <c r="K60" i="31" s="1"/>
  <c r="S49" i="24"/>
  <c r="S52" i="24" s="1"/>
  <c r="S54" i="24" s="1"/>
  <c r="S57" i="24" s="1"/>
  <c r="S60" i="24" s="1"/>
  <c r="R49" i="21"/>
  <c r="R52" i="21" s="1"/>
  <c r="R54" i="21" s="1"/>
  <c r="R57" i="21" s="1"/>
  <c r="R60" i="21" s="1"/>
  <c r="T49" i="20"/>
  <c r="T52" i="20" s="1"/>
  <c r="T54" i="20" s="1"/>
  <c r="T57" i="20" s="1"/>
  <c r="T60" i="20" s="1"/>
  <c r="H49" i="17"/>
  <c r="H52" i="17" s="1"/>
  <c r="H54" i="17" s="1"/>
  <c r="H57" i="17" s="1"/>
  <c r="H60" i="17" s="1"/>
  <c r="S49" i="16"/>
  <c r="S52" i="16" s="1"/>
  <c r="S54" i="16" s="1"/>
  <c r="S57" i="16" s="1"/>
  <c r="S60" i="16" s="1"/>
  <c r="P49" i="15"/>
  <c r="P52" i="15" s="1"/>
  <c r="P54" i="15" s="1"/>
  <c r="P57" i="15" s="1"/>
  <c r="P60" i="15" s="1"/>
  <c r="S49" i="14"/>
  <c r="S52" i="14" s="1"/>
  <c r="S54" i="14" s="1"/>
  <c r="S57" i="14" s="1"/>
  <c r="S60" i="14" s="1"/>
  <c r="H49" i="13"/>
  <c r="H52" i="13" s="1"/>
  <c r="H54" i="13" s="1"/>
  <c r="H57" i="13" s="1"/>
  <c r="H60" i="13" s="1"/>
  <c r="I49" i="11"/>
  <c r="I52" i="11" s="1"/>
  <c r="I54" i="11" s="1"/>
  <c r="I57" i="11" s="1"/>
  <c r="I60" i="11" s="1"/>
  <c r="L49" i="10"/>
  <c r="L52" i="10" s="1"/>
  <c r="L54" i="10" s="1"/>
  <c r="L57" i="10" s="1"/>
  <c r="L60" i="10" s="1"/>
  <c r="L49" i="31"/>
  <c r="L52" i="31" s="1"/>
  <c r="L54" i="31" s="1"/>
  <c r="L57" i="31" s="1"/>
  <c r="L60" i="31" s="1"/>
  <c r="J49" i="31"/>
  <c r="J52" i="31" s="1"/>
  <c r="J54" i="31" s="1"/>
  <c r="J57" i="31" s="1"/>
  <c r="J60" i="31" s="1"/>
  <c r="V49" i="30"/>
  <c r="V52" i="30" s="1"/>
  <c r="V54" i="30" s="1"/>
  <c r="V57" i="30" s="1"/>
  <c r="V60" i="30" s="1"/>
  <c r="R49" i="24"/>
  <c r="R52" i="24" s="1"/>
  <c r="R54" i="24" s="1"/>
  <c r="R57" i="24" s="1"/>
  <c r="R60" i="24" s="1"/>
  <c r="X49" i="23"/>
  <c r="X52" i="23" s="1"/>
  <c r="X54" i="23" s="1"/>
  <c r="X57" i="23" s="1"/>
  <c r="S49" i="21"/>
  <c r="S52" i="21" s="1"/>
  <c r="S54" i="21" s="1"/>
  <c r="S57" i="21" s="1"/>
  <c r="S60" i="21" s="1"/>
  <c r="X49" i="19"/>
  <c r="T49" i="16"/>
  <c r="T52" i="16" s="1"/>
  <c r="T54" i="16" s="1"/>
  <c r="T57" i="16" s="1"/>
  <c r="T60" i="16" s="1"/>
  <c r="Q49" i="15"/>
  <c r="Q52" i="15" s="1"/>
  <c r="Q54" i="15" s="1"/>
  <c r="Q57" i="15" s="1"/>
  <c r="Q60" i="15" s="1"/>
  <c r="T49" i="14"/>
  <c r="T52" i="14" s="1"/>
  <c r="T54" i="14" s="1"/>
  <c r="T57" i="14" s="1"/>
  <c r="T60" i="14" s="1"/>
  <c r="I49" i="13"/>
  <c r="I52" i="13" s="1"/>
  <c r="I54" i="13" s="1"/>
  <c r="I57" i="13" s="1"/>
  <c r="I60" i="13" s="1"/>
  <c r="G49" i="13"/>
  <c r="G52" i="13" s="1"/>
  <c r="G54" i="13" s="1"/>
  <c r="G57" i="13" s="1"/>
  <c r="G60" i="13" s="1"/>
  <c r="V49" i="12"/>
  <c r="V52" i="12" s="1"/>
  <c r="V54" i="12" s="1"/>
  <c r="V57" i="12" s="1"/>
  <c r="V60" i="12" s="1"/>
  <c r="J49" i="11"/>
  <c r="J52" i="11" s="1"/>
  <c r="J54" i="11" s="1"/>
  <c r="J57" i="11" s="1"/>
  <c r="J60" i="11" s="1"/>
  <c r="D49" i="7"/>
  <c r="D52" i="7" s="1"/>
  <c r="D54" i="7" s="1"/>
  <c r="D57" i="7" s="1"/>
  <c r="D60" i="7" s="1"/>
  <c r="Z33" i="7"/>
  <c r="W49" i="7"/>
  <c r="W52" i="7" s="1"/>
  <c r="W54" i="7" s="1"/>
  <c r="W57" i="7" s="1"/>
  <c r="W60" i="7" s="1"/>
  <c r="V49" i="3"/>
  <c r="V52" i="3" s="1"/>
  <c r="V54" i="3" s="1"/>
  <c r="V57" i="3" s="1"/>
  <c r="V60" i="3" s="1"/>
  <c r="U49" i="2"/>
  <c r="U52" i="2" s="1"/>
  <c r="U54" i="2" s="1"/>
  <c r="U57" i="2" s="1"/>
  <c r="U60" i="2" s="1"/>
  <c r="R49" i="2"/>
  <c r="R52" i="2" s="1"/>
  <c r="R54" i="2" s="1"/>
  <c r="R57" i="2" s="1"/>
  <c r="R60" i="2" s="1"/>
  <c r="AA49" i="8"/>
  <c r="AA52" i="8" s="1"/>
  <c r="AA54" i="8" s="1"/>
  <c r="AA57" i="8" s="1"/>
  <c r="AA60" i="8" s="1"/>
  <c r="AA49" i="7"/>
  <c r="AA52" i="7" s="1"/>
  <c r="AA54" i="7" s="1"/>
  <c r="AA57" i="7" s="1"/>
  <c r="AA60" i="7" s="1"/>
  <c r="E49" i="6"/>
  <c r="E52" i="6" s="1"/>
  <c r="E54" i="6" s="1"/>
  <c r="E57" i="6" s="1"/>
  <c r="E60" i="6" s="1"/>
  <c r="AA49" i="5"/>
  <c r="AA52" i="5" s="1"/>
  <c r="AA54" i="5" s="1"/>
  <c r="AA57" i="5" s="1"/>
  <c r="AA60" i="5" s="1"/>
  <c r="M49" i="4"/>
  <c r="M52" i="4" s="1"/>
  <c r="M54" i="4" s="1"/>
  <c r="M57" i="4" s="1"/>
  <c r="M60" i="4" s="1"/>
  <c r="M49" i="31"/>
  <c r="M52" i="31" s="1"/>
  <c r="M54" i="31" s="1"/>
  <c r="M57" i="31" s="1"/>
  <c r="M60" i="31" s="1"/>
  <c r="N49" i="28"/>
  <c r="N52" i="28" s="1"/>
  <c r="N54" i="28" s="1"/>
  <c r="N57" i="28" s="1"/>
  <c r="N60" i="28" s="1"/>
  <c r="O49" i="27"/>
  <c r="O52" i="27" s="1"/>
  <c r="O54" i="27" s="1"/>
  <c r="O57" i="27" s="1"/>
  <c r="O60" i="27" s="1"/>
  <c r="Y49" i="23"/>
  <c r="Y52" i="23" s="1"/>
  <c r="Y54" i="23" s="1"/>
  <c r="Y57" i="23" s="1"/>
  <c r="Y60" i="23" s="1"/>
  <c r="Y49" i="19"/>
  <c r="Y52" i="19" s="1"/>
  <c r="Y54" i="19" s="1"/>
  <c r="Y57" i="19" s="1"/>
  <c r="Y60" i="19" s="1"/>
  <c r="AA49" i="18"/>
  <c r="AA52" i="18" s="1"/>
  <c r="AA54" i="18" s="1"/>
  <c r="AA57" i="18" s="1"/>
  <c r="AA60" i="18" s="1"/>
  <c r="U49" i="16"/>
  <c r="U52" i="16" s="1"/>
  <c r="U54" i="16" s="1"/>
  <c r="U57" i="16" s="1"/>
  <c r="U60" i="16" s="1"/>
  <c r="U49" i="14"/>
  <c r="U52" i="14" s="1"/>
  <c r="U54" i="14" s="1"/>
  <c r="U57" i="14" s="1"/>
  <c r="U60" i="14" s="1"/>
  <c r="J49" i="13"/>
  <c r="J52" i="13" s="1"/>
  <c r="J54" i="13" s="1"/>
  <c r="J57" i="13" s="1"/>
  <c r="J60" i="13" s="1"/>
  <c r="W49" i="12"/>
  <c r="W52" i="12" s="1"/>
  <c r="W54" i="12" s="1"/>
  <c r="W57" i="12" s="1"/>
  <c r="W60" i="12" s="1"/>
  <c r="K49" i="11"/>
  <c r="K52" i="11" s="1"/>
  <c r="K54" i="11" s="1"/>
  <c r="K57" i="11" s="1"/>
  <c r="K60" i="11" s="1"/>
  <c r="Q49" i="9"/>
  <c r="Q52" i="9" s="1"/>
  <c r="Q54" i="9" s="1"/>
  <c r="Q57" i="9" s="1"/>
  <c r="Q60" i="9" s="1"/>
  <c r="C49" i="1"/>
  <c r="C52" i="1" s="1"/>
  <c r="C54" i="1" s="1"/>
  <c r="C57" i="1" s="1"/>
  <c r="C60" i="1" s="1"/>
  <c r="N49" i="31"/>
  <c r="N52" i="31" s="1"/>
  <c r="N54" i="31" s="1"/>
  <c r="N57" i="31" s="1"/>
  <c r="N60" i="31" s="1"/>
  <c r="O49" i="28"/>
  <c r="O52" i="28" s="1"/>
  <c r="O54" i="28" s="1"/>
  <c r="O57" i="28" s="1"/>
  <c r="O60" i="28" s="1"/>
  <c r="P49" i="27"/>
  <c r="P52" i="27" s="1"/>
  <c r="P54" i="27" s="1"/>
  <c r="P57" i="27" s="1"/>
  <c r="P60" i="27" s="1"/>
  <c r="Q49" i="26"/>
  <c r="Q52" i="26" s="1"/>
  <c r="Q54" i="26" s="1"/>
  <c r="Q57" i="26" s="1"/>
  <c r="Q60" i="26" s="1"/>
  <c r="Q49" i="25"/>
  <c r="Q52" i="25" s="1"/>
  <c r="Q54" i="25" s="1"/>
  <c r="Q57" i="25" s="1"/>
  <c r="Q60" i="25" s="1"/>
  <c r="D49" i="23"/>
  <c r="D52" i="23" s="1"/>
  <c r="D54" i="23" s="1"/>
  <c r="D57" i="23" s="1"/>
  <c r="D60" i="23" s="1"/>
  <c r="Z48" i="23"/>
  <c r="W49" i="20"/>
  <c r="W52" i="20" s="1"/>
  <c r="W54" i="20" s="1"/>
  <c r="W57" i="20" s="1"/>
  <c r="W60" i="20" s="1"/>
  <c r="Z48" i="19"/>
  <c r="F49" i="18"/>
  <c r="F52" i="18" s="1"/>
  <c r="F54" i="18" s="1"/>
  <c r="F57" i="18" s="1"/>
  <c r="F60" i="18" s="1"/>
  <c r="X49" i="17"/>
  <c r="X52" i="17" s="1"/>
  <c r="Z52" i="17" s="1"/>
  <c r="E49" i="1"/>
  <c r="E52" i="1" s="1"/>
  <c r="E54" i="1" s="1"/>
  <c r="E57" i="1" s="1"/>
  <c r="E60" i="1" s="1"/>
  <c r="AA49" i="1"/>
  <c r="AA52" i="1" s="1"/>
  <c r="AA54" i="1" s="1"/>
  <c r="AA57" i="1" s="1"/>
  <c r="AA60" i="1" s="1"/>
  <c r="P49" i="31"/>
  <c r="P52" i="31" s="1"/>
  <c r="P54" i="31" s="1"/>
  <c r="P57" i="31" s="1"/>
  <c r="P60" i="31" s="1"/>
  <c r="D49" i="30"/>
  <c r="D52" i="30" s="1"/>
  <c r="D54" i="30" s="1"/>
  <c r="D57" i="30" s="1"/>
  <c r="D60" i="30" s="1"/>
  <c r="R49" i="29"/>
  <c r="R52" i="29" s="1"/>
  <c r="R54" i="29" s="1"/>
  <c r="R57" i="29" s="1"/>
  <c r="R60" i="29" s="1"/>
  <c r="S49" i="25"/>
  <c r="S52" i="25" s="1"/>
  <c r="S54" i="25" s="1"/>
  <c r="S57" i="25" s="1"/>
  <c r="S60" i="25" s="1"/>
  <c r="F49" i="23"/>
  <c r="F52" i="23" s="1"/>
  <c r="F54" i="23" s="1"/>
  <c r="F57" i="23" s="1"/>
  <c r="F60" i="23" s="1"/>
  <c r="P49" i="22"/>
  <c r="P52" i="22" s="1"/>
  <c r="P54" i="22" s="1"/>
  <c r="P57" i="22" s="1"/>
  <c r="P60" i="22" s="1"/>
  <c r="Z49" i="14"/>
  <c r="K49" i="13"/>
  <c r="K52" i="13" s="1"/>
  <c r="K54" i="13" s="1"/>
  <c r="K57" i="13" s="1"/>
  <c r="K60" i="13" s="1"/>
  <c r="O49" i="10"/>
  <c r="O52" i="10" s="1"/>
  <c r="O54" i="10" s="1"/>
  <c r="O57" i="10" s="1"/>
  <c r="O60" i="10" s="1"/>
  <c r="H49" i="7"/>
  <c r="H52" i="7" s="1"/>
  <c r="H54" i="7" s="1"/>
  <c r="H57" i="7" s="1"/>
  <c r="H60" i="7" s="1"/>
  <c r="D49" i="3"/>
  <c r="D52" i="3" s="1"/>
  <c r="D54" i="3" s="1"/>
  <c r="D57" i="3" s="1"/>
  <c r="D60" i="3" s="1"/>
  <c r="C49" i="2"/>
  <c r="C52" i="2" s="1"/>
  <c r="C54" i="2" s="1"/>
  <c r="C57" i="2" s="1"/>
  <c r="C60" i="2" s="1"/>
  <c r="F49" i="1"/>
  <c r="F52" i="1" s="1"/>
  <c r="F54" i="1" s="1"/>
  <c r="F57" i="1" s="1"/>
  <c r="F60" i="1" s="1"/>
  <c r="C49" i="30"/>
  <c r="C52" i="30" s="1"/>
  <c r="C54" i="30" s="1"/>
  <c r="C57" i="30" s="1"/>
  <c r="C60" i="30" s="1"/>
  <c r="R49" i="28"/>
  <c r="R52" i="28" s="1"/>
  <c r="R54" i="28" s="1"/>
  <c r="R57" i="28" s="1"/>
  <c r="R60" i="28" s="1"/>
  <c r="S49" i="27"/>
  <c r="S52" i="27" s="1"/>
  <c r="S54" i="27" s="1"/>
  <c r="S57" i="27" s="1"/>
  <c r="S60" i="27" s="1"/>
  <c r="T49" i="26"/>
  <c r="T52" i="26" s="1"/>
  <c r="T54" i="26" s="1"/>
  <c r="T57" i="26" s="1"/>
  <c r="T60" i="26" s="1"/>
  <c r="C49" i="24"/>
  <c r="C52" i="24" s="1"/>
  <c r="C54" i="24" s="1"/>
  <c r="C57" i="24" s="1"/>
  <c r="C60" i="24" s="1"/>
  <c r="D49" i="20"/>
  <c r="D52" i="20" s="1"/>
  <c r="D54" i="20" s="1"/>
  <c r="D57" i="20" s="1"/>
  <c r="D60" i="20" s="1"/>
  <c r="AA49" i="20"/>
  <c r="AA52" i="20" s="1"/>
  <c r="AA54" i="20" s="1"/>
  <c r="AA57" i="20" s="1"/>
  <c r="AA60" i="20" s="1"/>
  <c r="I49" i="18"/>
  <c r="I52" i="18" s="1"/>
  <c r="I54" i="18" s="1"/>
  <c r="I57" i="18" s="1"/>
  <c r="I60" i="18" s="1"/>
  <c r="C49" i="16"/>
  <c r="C52" i="16" s="1"/>
  <c r="C54" i="16" s="1"/>
  <c r="C57" i="16" s="1"/>
  <c r="C60" i="16" s="1"/>
  <c r="V49" i="15"/>
  <c r="V52" i="15" s="1"/>
  <c r="V54" i="15" s="1"/>
  <c r="V57" i="15" s="1"/>
  <c r="V60" i="15" s="1"/>
  <c r="N49" i="13"/>
  <c r="N52" i="13" s="1"/>
  <c r="N54" i="13" s="1"/>
  <c r="N57" i="13" s="1"/>
  <c r="N60" i="13" s="1"/>
  <c r="E49" i="12"/>
  <c r="E52" i="12" s="1"/>
  <c r="E54" i="12" s="1"/>
  <c r="E57" i="12" s="1"/>
  <c r="E60" i="12" s="1"/>
  <c r="R49" i="10"/>
  <c r="R52" i="10" s="1"/>
  <c r="R54" i="10" s="1"/>
  <c r="R57" i="10" s="1"/>
  <c r="R60" i="10" s="1"/>
  <c r="U49" i="9"/>
  <c r="U52" i="9" s="1"/>
  <c r="U54" i="9" s="1"/>
  <c r="U57" i="9" s="1"/>
  <c r="U60" i="9" s="1"/>
  <c r="H49" i="8"/>
  <c r="H52" i="8" s="1"/>
  <c r="H54" i="8" s="1"/>
  <c r="H57" i="8" s="1"/>
  <c r="H60" i="8" s="1"/>
  <c r="I49" i="7"/>
  <c r="I52" i="7" s="1"/>
  <c r="I54" i="7" s="1"/>
  <c r="I57" i="7" s="1"/>
  <c r="I60" i="7" s="1"/>
  <c r="H49" i="5"/>
  <c r="H52" i="5" s="1"/>
  <c r="H54" i="5" s="1"/>
  <c r="H57" i="5" s="1"/>
  <c r="H60" i="5" s="1"/>
  <c r="F49" i="5"/>
  <c r="F52" i="5" s="1"/>
  <c r="F54" i="5" s="1"/>
  <c r="F57" i="5" s="1"/>
  <c r="F60" i="5" s="1"/>
  <c r="S49" i="4"/>
  <c r="S52" i="4" s="1"/>
  <c r="S54" i="4" s="1"/>
  <c r="S57" i="4" s="1"/>
  <c r="S60" i="4" s="1"/>
  <c r="E49" i="3"/>
  <c r="E52" i="3" s="1"/>
  <c r="E54" i="3" s="1"/>
  <c r="E57" i="3" s="1"/>
  <c r="E60" i="3" s="1"/>
  <c r="D49" i="2"/>
  <c r="D52" i="2" s="1"/>
  <c r="D54" i="2" s="1"/>
  <c r="D57" i="2" s="1"/>
  <c r="D60" i="2" s="1"/>
  <c r="T49" i="27"/>
  <c r="T52" i="27" s="1"/>
  <c r="T54" i="27" s="1"/>
  <c r="T57" i="27" s="1"/>
  <c r="T60" i="27" s="1"/>
  <c r="U49" i="26"/>
  <c r="U52" i="26" s="1"/>
  <c r="U54" i="26" s="1"/>
  <c r="U57" i="26" s="1"/>
  <c r="U60" i="26" s="1"/>
  <c r="U49" i="25"/>
  <c r="U52" i="25" s="1"/>
  <c r="U54" i="25" s="1"/>
  <c r="U57" i="25" s="1"/>
  <c r="U60" i="25" s="1"/>
  <c r="D49" i="24"/>
  <c r="D52" i="24" s="1"/>
  <c r="D54" i="24" s="1"/>
  <c r="D57" i="24" s="1"/>
  <c r="D60" i="24" s="1"/>
  <c r="AA49" i="24"/>
  <c r="AA52" i="24" s="1"/>
  <c r="AA54" i="24" s="1"/>
  <c r="AA57" i="24" s="1"/>
  <c r="AA60" i="24" s="1"/>
  <c r="H49" i="23"/>
  <c r="H52" i="23" s="1"/>
  <c r="H54" i="23" s="1"/>
  <c r="H57" i="23" s="1"/>
  <c r="H60" i="23" s="1"/>
  <c r="C49" i="21"/>
  <c r="C52" i="21" s="1"/>
  <c r="C54" i="21" s="1"/>
  <c r="C57" i="21" s="1"/>
  <c r="C60" i="21" s="1"/>
  <c r="H49" i="19"/>
  <c r="H52" i="19" s="1"/>
  <c r="H54" i="19" s="1"/>
  <c r="H57" i="19" s="1"/>
  <c r="H60" i="19" s="1"/>
  <c r="J49" i="18"/>
  <c r="J52" i="18" s="1"/>
  <c r="J54" i="18" s="1"/>
  <c r="J57" i="18" s="1"/>
  <c r="J60" i="18" s="1"/>
  <c r="O49" i="17"/>
  <c r="O52" i="17" s="1"/>
  <c r="O54" i="17" s="1"/>
  <c r="O57" i="17" s="1"/>
  <c r="O60" i="17" s="1"/>
  <c r="M49" i="17"/>
  <c r="M52" i="17" s="1"/>
  <c r="M54" i="17" s="1"/>
  <c r="M57" i="17" s="1"/>
  <c r="M60" i="17" s="1"/>
  <c r="D49" i="16"/>
  <c r="D52" i="16" s="1"/>
  <c r="D54" i="16" s="1"/>
  <c r="D57" i="16" s="1"/>
  <c r="D60" i="16" s="1"/>
  <c r="W49" i="15"/>
  <c r="W52" i="15" s="1"/>
  <c r="W54" i="15" s="1"/>
  <c r="W57" i="15" s="1"/>
  <c r="W60" i="15" s="1"/>
  <c r="Z48" i="14"/>
  <c r="O49" i="13"/>
  <c r="O52" i="13" s="1"/>
  <c r="O54" i="13" s="1"/>
  <c r="O57" i="13" s="1"/>
  <c r="O60" i="13" s="1"/>
  <c r="D49" i="12"/>
  <c r="D52" i="12" s="1"/>
  <c r="D54" i="12" s="1"/>
  <c r="D57" i="12" s="1"/>
  <c r="D60" i="12" s="1"/>
  <c r="P49" i="11"/>
  <c r="P52" i="11" s="1"/>
  <c r="P54" i="11" s="1"/>
  <c r="P57" i="11" s="1"/>
  <c r="P60" i="11" s="1"/>
  <c r="N49" i="11"/>
  <c r="N52" i="11" s="1"/>
  <c r="N54" i="11" s="1"/>
  <c r="N57" i="11" s="1"/>
  <c r="N60" i="11" s="1"/>
  <c r="S49" i="10"/>
  <c r="S52" i="10" s="1"/>
  <c r="S54" i="10" s="1"/>
  <c r="S57" i="10" s="1"/>
  <c r="S60" i="10" s="1"/>
  <c r="I49" i="8"/>
  <c r="I52" i="8" s="1"/>
  <c r="I54" i="8" s="1"/>
  <c r="I57" i="8" s="1"/>
  <c r="I60" i="8" s="1"/>
  <c r="J49" i="7"/>
  <c r="J52" i="7" s="1"/>
  <c r="J54" i="7" s="1"/>
  <c r="J57" i="7" s="1"/>
  <c r="J60" i="7" s="1"/>
  <c r="G49" i="7"/>
  <c r="G52" i="7" s="1"/>
  <c r="G54" i="7" s="1"/>
  <c r="G57" i="7" s="1"/>
  <c r="G60" i="7" s="1"/>
  <c r="L49" i="6"/>
  <c r="L52" i="6" s="1"/>
  <c r="L54" i="6" s="1"/>
  <c r="L57" i="6" s="1"/>
  <c r="L60" i="6" s="1"/>
  <c r="I49" i="5"/>
  <c r="I52" i="5" s="1"/>
  <c r="I54" i="5" s="1"/>
  <c r="I57" i="5" s="1"/>
  <c r="I60" i="5" s="1"/>
  <c r="T49" i="4"/>
  <c r="T52" i="4" s="1"/>
  <c r="T54" i="4" s="1"/>
  <c r="T57" i="4" s="1"/>
  <c r="T60" i="4" s="1"/>
  <c r="F49" i="3"/>
  <c r="F52" i="3" s="1"/>
  <c r="F54" i="3" s="1"/>
  <c r="F57" i="3" s="1"/>
  <c r="F60" i="3" s="1"/>
  <c r="C49" i="3"/>
  <c r="C52" i="3" s="1"/>
  <c r="C54" i="3" s="1"/>
  <c r="C57" i="3" s="1"/>
  <c r="C60" i="3" s="1"/>
  <c r="Y49" i="3"/>
  <c r="E49" i="2"/>
  <c r="E52" i="2" s="1"/>
  <c r="E54" i="2" s="1"/>
  <c r="E57" i="2" s="1"/>
  <c r="E60" i="2" s="1"/>
  <c r="AA49" i="2"/>
  <c r="AA52" i="2" s="1"/>
  <c r="AA54" i="2" s="1"/>
  <c r="AA57" i="2" s="1"/>
  <c r="AA60" i="2" s="1"/>
  <c r="X54" i="1"/>
  <c r="X49" i="30"/>
  <c r="H49" i="26"/>
  <c r="H52" i="26" s="1"/>
  <c r="H54" i="26" s="1"/>
  <c r="H57" i="26" s="1"/>
  <c r="H60" i="26" s="1"/>
  <c r="P49" i="26"/>
  <c r="P52" i="26" s="1"/>
  <c r="P54" i="26" s="1"/>
  <c r="P57" i="26" s="1"/>
  <c r="P60" i="26" s="1"/>
  <c r="X49" i="26"/>
  <c r="X60" i="23"/>
  <c r="Z60" i="23" s="1"/>
  <c r="Z57" i="23"/>
  <c r="Z52" i="23"/>
  <c r="Y49" i="1"/>
  <c r="Y52" i="1" s="1"/>
  <c r="Y54" i="1" s="1"/>
  <c r="Y57" i="1" s="1"/>
  <c r="Y60" i="1" s="1"/>
  <c r="X49" i="27"/>
  <c r="Z33" i="27"/>
  <c r="F49" i="29"/>
  <c r="F52" i="29" s="1"/>
  <c r="F54" i="29" s="1"/>
  <c r="F57" i="29" s="1"/>
  <c r="F60" i="29" s="1"/>
  <c r="N49" i="29"/>
  <c r="N52" i="29" s="1"/>
  <c r="N54" i="29" s="1"/>
  <c r="N57" i="29" s="1"/>
  <c r="N60" i="29" s="1"/>
  <c r="V49" i="29"/>
  <c r="V52" i="29" s="1"/>
  <c r="V54" i="29" s="1"/>
  <c r="V57" i="29" s="1"/>
  <c r="V60" i="29" s="1"/>
  <c r="Z49" i="29"/>
  <c r="X52" i="29"/>
  <c r="X49" i="28"/>
  <c r="Z33" i="28"/>
  <c r="X49" i="31"/>
  <c r="Z33" i="31"/>
  <c r="I49" i="22"/>
  <c r="I52" i="22" s="1"/>
  <c r="I54" i="22" s="1"/>
  <c r="I57" i="22" s="1"/>
  <c r="I60" i="22" s="1"/>
  <c r="Q49" i="22"/>
  <c r="Q52" i="22" s="1"/>
  <c r="Q54" i="22" s="1"/>
  <c r="Q57" i="22" s="1"/>
  <c r="Q60" i="22" s="1"/>
  <c r="Y49" i="22"/>
  <c r="Y52" i="22" s="1"/>
  <c r="Y54" i="22" s="1"/>
  <c r="Y57" i="22" s="1"/>
  <c r="Y60" i="22" s="1"/>
  <c r="Z48" i="22"/>
  <c r="X49" i="21"/>
  <c r="Z33" i="21"/>
  <c r="X52" i="19"/>
  <c r="X52" i="25"/>
  <c r="Z54" i="23"/>
  <c r="X49" i="22"/>
  <c r="X49" i="20"/>
  <c r="Z33" i="20"/>
  <c r="X49" i="24"/>
  <c r="Z33" i="24"/>
  <c r="Z33" i="23"/>
  <c r="AA49" i="16"/>
  <c r="AA52" i="16" s="1"/>
  <c r="AA54" i="16" s="1"/>
  <c r="AA57" i="16" s="1"/>
  <c r="AA60" i="16" s="1"/>
  <c r="Z33" i="19"/>
  <c r="X52" i="18"/>
  <c r="Z49" i="17"/>
  <c r="Z52" i="16"/>
  <c r="X54" i="16"/>
  <c r="X52" i="12"/>
  <c r="X52" i="14"/>
  <c r="X49" i="13"/>
  <c r="I49" i="12"/>
  <c r="I52" i="12" s="1"/>
  <c r="I54" i="12" s="1"/>
  <c r="I57" i="12" s="1"/>
  <c r="I60" i="12" s="1"/>
  <c r="Q49" i="12"/>
  <c r="Q52" i="12" s="1"/>
  <c r="Q54" i="12" s="1"/>
  <c r="Q57" i="12" s="1"/>
  <c r="Q60" i="12" s="1"/>
  <c r="Y49" i="12"/>
  <c r="Y52" i="12" s="1"/>
  <c r="Y54" i="12" s="1"/>
  <c r="Y57" i="12" s="1"/>
  <c r="Y60" i="12" s="1"/>
  <c r="Z48" i="12"/>
  <c r="Z33" i="12"/>
  <c r="Z33" i="14"/>
  <c r="Z33" i="15"/>
  <c r="X49" i="11"/>
  <c r="Z33" i="11"/>
  <c r="Z33" i="16"/>
  <c r="X49" i="10"/>
  <c r="Z33" i="10"/>
  <c r="Z49" i="7"/>
  <c r="X52" i="7"/>
  <c r="Z49" i="8"/>
  <c r="X52" i="8"/>
  <c r="Z52" i="6"/>
  <c r="Z33" i="9"/>
  <c r="X49" i="9"/>
  <c r="Z49" i="5"/>
  <c r="X52" i="5"/>
  <c r="Z57" i="2"/>
  <c r="X60" i="2"/>
  <c r="Z60" i="2" s="1"/>
  <c r="Y52" i="3"/>
  <c r="Y54" i="3" s="1"/>
  <c r="Y57" i="3" s="1"/>
  <c r="Y60" i="3" s="1"/>
  <c r="Z49" i="3"/>
  <c r="Z52" i="2"/>
  <c r="X54" i="3"/>
  <c r="Z49" i="2"/>
  <c r="X49" i="4"/>
  <c r="Z33" i="5"/>
  <c r="Z54" i="2"/>
  <c r="Z49" i="23" l="1"/>
  <c r="Z49" i="1"/>
  <c r="Z49" i="6"/>
  <c r="Z49" i="19"/>
  <c r="Z49" i="15"/>
  <c r="X54" i="17"/>
  <c r="Z49" i="10"/>
  <c r="X52" i="10"/>
  <c r="X52" i="13"/>
  <c r="Z49" i="13"/>
  <c r="Z52" i="25"/>
  <c r="X54" i="25"/>
  <c r="Z52" i="18"/>
  <c r="X54" i="18"/>
  <c r="Z52" i="19"/>
  <c r="X54" i="19"/>
  <c r="X57" i="6"/>
  <c r="Z54" i="6"/>
  <c r="Z49" i="11"/>
  <c r="X52" i="11"/>
  <c r="Z49" i="20"/>
  <c r="X52" i="20"/>
  <c r="Z49" i="28"/>
  <c r="X52" i="28"/>
  <c r="X52" i="30"/>
  <c r="Z49" i="30"/>
  <c r="Z49" i="4"/>
  <c r="X52" i="4"/>
  <c r="Z52" i="8"/>
  <c r="X54" i="8"/>
  <c r="Z49" i="24"/>
  <c r="X52" i="24"/>
  <c r="Z49" i="27"/>
  <c r="X52" i="27"/>
  <c r="Z49" i="22"/>
  <c r="X52" i="22"/>
  <c r="X54" i="29"/>
  <c r="Z52" i="29"/>
  <c r="Z54" i="1"/>
  <c r="X57" i="1"/>
  <c r="Z49" i="26"/>
  <c r="X52" i="26"/>
  <c r="X52" i="31"/>
  <c r="Z49" i="31"/>
  <c r="Z52" i="5"/>
  <c r="X54" i="5"/>
  <c r="X54" i="14"/>
  <c r="Z52" i="14"/>
  <c r="Z54" i="3"/>
  <c r="X57" i="3"/>
  <c r="Z52" i="7"/>
  <c r="X54" i="7"/>
  <c r="X54" i="12"/>
  <c r="Z52" i="12"/>
  <c r="X54" i="15"/>
  <c r="Z52" i="15"/>
  <c r="Z49" i="21"/>
  <c r="X52" i="21"/>
  <c r="Z49" i="12"/>
  <c r="Z52" i="3"/>
  <c r="X52" i="9"/>
  <c r="Z49" i="9"/>
  <c r="X57" i="16"/>
  <c r="Z54" i="16"/>
  <c r="Z54" i="17"/>
  <c r="X57" i="17"/>
  <c r="Z52" i="1"/>
  <c r="X57" i="8" l="1"/>
  <c r="Z54" i="8"/>
  <c r="Z54" i="5"/>
  <c r="X57" i="5"/>
  <c r="Z54" i="29"/>
  <c r="X57" i="29"/>
  <c r="X54" i="22"/>
  <c r="Z52" i="22"/>
  <c r="Z54" i="18"/>
  <c r="X57" i="18"/>
  <c r="Z54" i="7"/>
  <c r="X57" i="7"/>
  <c r="Z52" i="11"/>
  <c r="X54" i="11"/>
  <c r="Z52" i="21"/>
  <c r="X54" i="21"/>
  <c r="Z57" i="6"/>
  <c r="X60" i="6"/>
  <c r="Z60" i="6" s="1"/>
  <c r="X54" i="13"/>
  <c r="Z52" i="13"/>
  <c r="Z52" i="20"/>
  <c r="X54" i="20"/>
  <c r="X54" i="9"/>
  <c r="Z52" i="9"/>
  <c r="Z52" i="4"/>
  <c r="X54" i="4"/>
  <c r="X54" i="31"/>
  <c r="Z52" i="31"/>
  <c r="Z57" i="3"/>
  <c r="X60" i="3"/>
  <c r="Z60" i="3" s="1"/>
  <c r="Z57" i="1"/>
  <c r="X60" i="1"/>
  <c r="Z60" i="1" s="1"/>
  <c r="Z52" i="24"/>
  <c r="X54" i="24"/>
  <c r="Z52" i="28"/>
  <c r="X54" i="28"/>
  <c r="Z54" i="19"/>
  <c r="X57" i="19"/>
  <c r="Z52" i="10"/>
  <c r="X54" i="10"/>
  <c r="Z54" i="12"/>
  <c r="X57" i="12"/>
  <c r="Z54" i="25"/>
  <c r="X57" i="25"/>
  <c r="X60" i="17"/>
  <c r="Z60" i="17" s="1"/>
  <c r="Z57" i="17"/>
  <c r="Z52" i="26"/>
  <c r="X54" i="26"/>
  <c r="Z52" i="27"/>
  <c r="X54" i="27"/>
  <c r="Z52" i="30"/>
  <c r="X54" i="30"/>
  <c r="Z57" i="16"/>
  <c r="X60" i="16"/>
  <c r="Z60" i="16" s="1"/>
  <c r="Z54" i="15"/>
  <c r="X57" i="15"/>
  <c r="X57" i="14"/>
  <c r="Z54" i="14"/>
  <c r="Z54" i="10" l="1"/>
  <c r="X57" i="10"/>
  <c r="Z54" i="26"/>
  <c r="X57" i="26"/>
  <c r="Z54" i="9"/>
  <c r="X57" i="9"/>
  <c r="X57" i="11"/>
  <c r="Z54" i="11"/>
  <c r="Z57" i="15"/>
  <c r="X60" i="15"/>
  <c r="Z60" i="15" s="1"/>
  <c r="Z57" i="19"/>
  <c r="X60" i="19"/>
  <c r="Z60" i="19" s="1"/>
  <c r="Z54" i="20"/>
  <c r="X57" i="20"/>
  <c r="Z57" i="25"/>
  <c r="X60" i="25"/>
  <c r="Z60" i="25" s="1"/>
  <c r="Z57" i="7"/>
  <c r="X60" i="7"/>
  <c r="Z60" i="7" s="1"/>
  <c r="X57" i="24"/>
  <c r="Z54" i="24"/>
  <c r="Z54" i="4"/>
  <c r="X57" i="4"/>
  <c r="Z57" i="18"/>
  <c r="X60" i="18"/>
  <c r="Z60" i="18" s="1"/>
  <c r="X57" i="21"/>
  <c r="Z54" i="21"/>
  <c r="X57" i="22"/>
  <c r="Z54" i="22"/>
  <c r="X60" i="29"/>
  <c r="Z60" i="29" s="1"/>
  <c r="Z57" i="29"/>
  <c r="Z54" i="30"/>
  <c r="X57" i="30"/>
  <c r="X57" i="28"/>
  <c r="Z54" i="28"/>
  <c r="X60" i="5"/>
  <c r="Z60" i="5" s="1"/>
  <c r="Z57" i="5"/>
  <c r="Z54" i="31"/>
  <c r="X57" i="31"/>
  <c r="X57" i="13"/>
  <c r="Z54" i="13"/>
  <c r="Z54" i="27"/>
  <c r="X57" i="27"/>
  <c r="X60" i="12"/>
  <c r="Z60" i="12" s="1"/>
  <c r="Z57" i="12"/>
  <c r="Z57" i="14"/>
  <c r="X60" i="14"/>
  <c r="Z60" i="14" s="1"/>
  <c r="X60" i="8"/>
  <c r="Z60" i="8" s="1"/>
  <c r="Z57" i="8"/>
  <c r="X60" i="20" l="1"/>
  <c r="Z60" i="20" s="1"/>
  <c r="Z57" i="20"/>
  <c r="X60" i="24"/>
  <c r="Z60" i="24" s="1"/>
  <c r="Z57" i="24"/>
  <c r="Z57" i="13"/>
  <c r="X60" i="13"/>
  <c r="Z60" i="13" s="1"/>
  <c r="Z57" i="31"/>
  <c r="X60" i="31"/>
  <c r="Z60" i="31" s="1"/>
  <c r="Z57" i="4"/>
  <c r="X60" i="4"/>
  <c r="Z60" i="4" s="1"/>
  <c r="X60" i="10"/>
  <c r="Z60" i="10" s="1"/>
  <c r="Z57" i="10"/>
  <c r="X60" i="30"/>
  <c r="Z60" i="30" s="1"/>
  <c r="Z57" i="30"/>
  <c r="X60" i="11"/>
  <c r="Z60" i="11" s="1"/>
  <c r="Z57" i="11"/>
  <c r="X60" i="9"/>
  <c r="Z60" i="9" s="1"/>
  <c r="Z57" i="9"/>
  <c r="Z57" i="26"/>
  <c r="X60" i="26"/>
  <c r="Z60" i="26" s="1"/>
  <c r="Z57" i="22"/>
  <c r="X60" i="22"/>
  <c r="Z60" i="22" s="1"/>
  <c r="X60" i="27"/>
  <c r="Z60" i="27" s="1"/>
  <c r="Z57" i="27"/>
  <c r="X60" i="28"/>
  <c r="Z60" i="28" s="1"/>
  <c r="Z57" i="28"/>
  <c r="X60" i="21"/>
  <c r="Z60" i="21" s="1"/>
  <c r="Z57" i="21"/>
</calcChain>
</file>

<file path=xl/sharedStrings.xml><?xml version="1.0" encoding="utf-8"?>
<sst xmlns="http://schemas.openxmlformats.org/spreadsheetml/2006/main" count="4557" uniqueCount="117">
  <si>
    <t>Western Cape: Cape Town (CPT) - Table C4 Quarterly Budgeted Financial Performance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</si>
  <si>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</si>
  <si>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</si>
  <si>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</si>
  <si>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</si>
  <si>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</si>
  <si>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</si>
  <si>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</si>
  <si>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</si>
  <si>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</si>
  <si>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</si>
  <si>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</si>
  <si>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</si>
  <si>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</si>
  <si>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</si>
  <si>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</si>
  <si>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</si>
  <si>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</si>
  <si>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</si>
  <si>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</si>
  <si>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</si>
  <si>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</si>
  <si>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</si>
  <si>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</si>
  <si>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</si>
  <si>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</si>
  <si>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</si>
  <si>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</si>
  <si>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</si>
  <si>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</si>
  <si>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</si>
  <si>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</si>
  <si>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</si>
  <si>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</si>
  <si>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</si>
  <si>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</si>
  <si>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</si>
  <si>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</si>
  <si>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</si>
  <si>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</si>
  <si>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</si>
  <si>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</si>
  <si>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</si>
  <si>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</si>
  <si>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</si>
  <si>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</si>
  <si>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</si>
  <si>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</si>
  <si>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</si>
  <si>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</si>
  <si>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</si>
  <si>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</si>
  <si>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</si>
  <si>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</si>
  <si>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</si>
  <si>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</si>
  <si>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</si>
  <si>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</si>
  <si>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</si>
  <si>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</si>
  <si>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</si>
  <si>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</si>
  <si>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</si>
  <si>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</si>
  <si>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</si>
  <si>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</si>
  <si>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</si>
  <si>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</si>
  <si>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</si>
  <si>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</si>
  <si>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</si>
  <si>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</si>
  <si>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</si>
  <si>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</si>
  <si>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</si>
  <si>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</si>
  <si>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</si>
  <si>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</si>
  <si>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</si>
  <si>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</si>
  <si>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</si>
  <si>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</si>
  <si>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</si>
  <si>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</si>
  <si>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</si>
  <si>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</si>
  <si>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Energy sources                                     ) for 4th Quarter ended 30 June 2025 (Figures Finalised as at 2025/08/08)</t>
  </si>
  <si>
    <t>Western Cape: Cederberg (WC012) - Table C4 Quarterly Budgeted Financial Performance ( Energy sources                                     ) for 4th Quarter ended 30 June 2025 (Figures Finalised as at 2025/08/08)</t>
  </si>
  <si>
    <t>Western Cape: Bergrivier (WC013) - Table C4 Quarterly Budgeted Financial Performance ( Energy sources                                     ) for 4th Quarter ended 30 June 2025 (Figures Finalised as at 2025/08/08)</t>
  </si>
  <si>
    <t>Western Cape: Saldanha Bay (WC014) - Table C4 Quarterly Budgeted Financial Performance ( Energy sources                                     ) for 4th Quarter ended 30 June 2025 (Figures Finalised as at 2025/08/08)</t>
  </si>
  <si>
    <t>Western Cape: Swartland (WC015) - Table C4 Quarterly Budgeted Financial Performance ( Energy sources                                     ) for 4th Quarter ended 30 June 2025 (Figures Finalised as at 2025/08/08)</t>
  </si>
  <si>
    <t>Western Cape: West Coast (DC1) - Table C4 Quarterly Budgeted Financial Performance ( Energy sources                                     ) for 4th Quarter ended 30 June 2025 (Figures Finalised as at 2025/08/08)</t>
  </si>
  <si>
    <t>Western Cape: Witzenberg (WC022) - Table C4 Quarterly Budgeted Financial Performance ( Energy sources                                     ) for 4th Quarter ended 30 June 2025 (Figures Finalised as at 2025/08/08)</t>
  </si>
  <si>
    <t>Western Cape: Drakenstein (WC023) - Table C4 Quarterly Budgeted Financial Performance ( Energy sources                                     ) for 4th Quarter ended 30 June 2025 (Figures Finalised as at 2025/08/08)</t>
  </si>
  <si>
    <t>Western Cape: Stellenbosch (WC024) - Table C4 Quarterly Budgeted Financial Performance ( Energy sources                                     ) for 4th Quarter ended 30 June 2025 (Figures Finalised as at 2025/08/08)</t>
  </si>
  <si>
    <t>Western Cape: Breede Valley (WC025) - Table C4 Quarterly Budgeted Financial Performance ( Energy sources                                     ) for 4th Quarter ended 30 June 2025 (Figures Finalised as at 2025/08/08)</t>
  </si>
  <si>
    <t>Western Cape: Langeberg (WC026) - Table C4 Quarterly Budgeted Financial Performance ( Energy sources                                     ) for 4th Quarter ended 30 June 2025 (Figures Finalised as at 2025/08/08)</t>
  </si>
  <si>
    <t>Western Cape: Cape Winelands DM (DC2) - Table C4 Quarterly Budgeted Financial Performance ( Energy sources                                     ) for 4th Quarter ended 30 June 2025 (Figures Finalised as at 2025/08/08)</t>
  </si>
  <si>
    <t>Western Cape: Theewaterskloof (WC031) - Table C4 Quarterly Budgeted Financial Performance ( Energy sources                                     ) for 4th Quarter ended 30 June 2025 (Figures Finalised as at 2025/08/08)</t>
  </si>
  <si>
    <t>Western Cape: Overstrand (WC032) - Table C4 Quarterly Budgeted Financial Performance ( Energy sources                                     ) for 4th Quarter ended 30 June 2025 (Figures Finalised as at 2025/08/08)</t>
  </si>
  <si>
    <t>Western Cape: Cape Agulhas (WC033) - Table C4 Quarterly Budgeted Financial Performance ( Energy sources                                     ) for 4th Quarter ended 30 June 2025 (Figures Finalised as at 2025/08/08)</t>
  </si>
  <si>
    <t>Western Cape: Swellendam (WC034) - Table C4 Quarterly Budgeted Financial Performance ( Energy sources                                     ) for 4th Quarter ended 30 June 2025 (Figures Finalised as at 2025/08/08)</t>
  </si>
  <si>
    <t>Western Cape: Overberg (DC3) - Table C4 Quarterly Budgeted Financial Performance ( Energy sources                                     ) for 4th Quarter ended 30 June 2025 (Figures Finalised as at 2025/08/08)</t>
  </si>
  <si>
    <t>Western Cape: Kannaland (WC041) - Table C4 Quarterly Budgeted Financial Performance ( Energy sources                                     ) for 4th Quarter ended 30 June 2025 (Figures Finalised as at 2025/08/08)</t>
  </si>
  <si>
    <t>Western Cape: Hessequa (WC042) - Table C4 Quarterly Budgeted Financial Performance ( Energy sources                                     ) for 4th Quarter ended 30 June 2025 (Figures Finalised as at 2025/08/08)</t>
  </si>
  <si>
    <t>Western Cape: Mossel Bay (WC043) - Table C4 Quarterly Budgeted Financial Performance ( Energy sources                                     ) for 4th Quarter ended 30 June 2025 (Figures Finalised as at 2025/08/08)</t>
  </si>
  <si>
    <t>Western Cape: George (WC044) - Table C4 Quarterly Budgeted Financial Performance ( Energy sources                                     ) for 4th Quarter ended 30 June 2025 (Figures Finalised as at 2025/08/08)</t>
  </si>
  <si>
    <t>Western Cape: Oudtshoorn (WC045) - Table C4 Quarterly Budgeted Financial Performance ( Energy sources                                     ) for 4th Quarter ended 30 June 2025 (Figures Finalised as at 2025/08/08)</t>
  </si>
  <si>
    <t>Western Cape: Bitou (WC047) - Table C4 Quarterly Budgeted Financial Performance ( Energy sources                                     ) for 4th Quarter ended 30 June 2025 (Figures Finalised as at 2025/08/08)</t>
  </si>
  <si>
    <t>Western Cape: Knysna (WC048) - Table C4 Quarterly Budgeted Financial Performance ( Energy sources                                     ) for 4th Quarter ended 30 June 2025 (Figures Finalised as at 2025/08/08)</t>
  </si>
  <si>
    <t>Western Cape: Garden Route (DC4) - Table C4 Quarterly Budgeted Financial Performance ( Energy sources                                     ) for 4th Quarter ended 30 June 2025 (Figures Finalised as at 2025/08/08)</t>
  </si>
  <si>
    <t>Western Cape: Laingsburg (WC051) - Table C4 Quarterly Budgeted Financial Performance ( Energy sources                                     ) for 4th Quarter ended 30 June 2025 (Figures Finalised as at 2025/08/08)</t>
  </si>
  <si>
    <t>Western Cape: Prince Albert (WC052) - Table C4 Quarterly Budgeted Financial Performance ( Energy sources                                     ) for 4th Quarter ended 30 June 2025 (Figures Finalised as at 2025/08/08)</t>
  </si>
  <si>
    <t>Western Cape: Beaufort West (WC053) - Table C4 Quarterly Budgeted Financial Performance ( Energy sources                                     ) for 4th Quarter ended 30 June 2025 (Figures Finalised as at 2025/08/08)</t>
  </si>
  <si>
    <t>Western Cape: Central Karoo (DC5) - Table C4 Quarterly Budgeted Financial Performance ( Energy sources                                     ) for 4th Quarter ended 30 June 2025 (Figures Finalised as at 2025/08/08)</t>
  </si>
  <si>
    <t>Summary - Table C4 Quarterly Budgeted Financial Performance ( Energy sources  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</si>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</sst>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19940174781</v>
      </c>
      <c r="D6" s="20"/>
      <c r="E6" s="21">
        <v>21283722480</v>
      </c>
      <c r="F6" s="22">
        <v>21994676042</v>
      </c>
      <c r="G6" s="22">
        <v>2051502788</v>
      </c>
      <c r="H6" s="22">
        <v>2317974255</v>
      </c>
      <c r="I6" s="22">
        <v>2137332990</v>
      </c>
      <c r="J6" s="22">
        <v>6506810033</v>
      </c>
      <c r="K6" s="22">
        <v>1793330855</v>
      </c>
      <c r="L6" s="22">
        <v>1810697201</v>
      </c>
      <c r="M6" s="22">
        <v>1735860956</v>
      </c>
      <c r="N6" s="22">
        <v>5339889012</v>
      </c>
      <c r="O6" s="22">
        <v>1676478099</v>
      </c>
      <c r="P6" s="22">
        <v>1646803913</v>
      </c>
      <c r="Q6" s="22">
        <v>1765616539</v>
      </c>
      <c r="R6" s="22">
        <v>5088898551</v>
      </c>
      <c r="S6" s="22">
        <v>1753157657</v>
      </c>
      <c r="T6" s="22">
        <v>1845442892</v>
      </c>
      <c r="U6" s="22">
        <v>3455310658</v>
      </c>
      <c r="V6" s="22">
        <v>7053911207</v>
      </c>
      <c r="W6" s="22">
        <v>23989508803</v>
      </c>
      <c r="X6" s="22">
        <v>21994676038</v>
      </c>
      <c r="Y6" s="22">
        <v>1994832765</v>
      </c>
      <c r="Z6" s="23">
        <v>9.0696164906159371</v>
      </c>
      <c r="AA6" s="20">
        <v>21994676042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12776800</v>
      </c>
      <c r="D10" s="20"/>
      <c r="E10" s="21">
        <v>12766155</v>
      </c>
      <c r="F10" s="22">
        <v>12766155</v>
      </c>
      <c r="G10" s="22">
        <v>1244797</v>
      </c>
      <c r="H10" s="22">
        <v>1905252</v>
      </c>
      <c r="I10" s="22">
        <v>3143157</v>
      </c>
      <c r="J10" s="22">
        <v>6293206</v>
      </c>
      <c r="K10" s="22">
        <v>843883</v>
      </c>
      <c r="L10" s="22">
        <v>698343</v>
      </c>
      <c r="M10" s="22">
        <v>386008</v>
      </c>
      <c r="N10" s="22">
        <v>1928234</v>
      </c>
      <c r="O10" s="22">
        <v>1155717</v>
      </c>
      <c r="P10" s="22">
        <v>216560</v>
      </c>
      <c r="Q10" s="22">
        <v>735685</v>
      </c>
      <c r="R10" s="22">
        <v>2107962</v>
      </c>
      <c r="S10" s="22">
        <v>669017</v>
      </c>
      <c r="T10" s="22">
        <v>332157</v>
      </c>
      <c r="U10" s="22">
        <v>1584710</v>
      </c>
      <c r="V10" s="22">
        <v>2585884</v>
      </c>
      <c r="W10" s="22">
        <v>12915286</v>
      </c>
      <c r="X10" s="22">
        <v>12766152</v>
      </c>
      <c r="Y10" s="22">
        <v>149134</v>
      </c>
      <c r="Z10" s="23">
        <v>1.1681985299877362</v>
      </c>
      <c r="AA10" s="20">
        <v>12766155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36058483</v>
      </c>
      <c r="D13" s="20"/>
      <c r="E13" s="21">
        <v>33651240</v>
      </c>
      <c r="F13" s="22">
        <v>33651240</v>
      </c>
      <c r="G13" s="22">
        <v>2464918</v>
      </c>
      <c r="H13" s="22">
        <v>4857712</v>
      </c>
      <c r="I13" s="22">
        <v>2927266</v>
      </c>
      <c r="J13" s="22">
        <v>10249896</v>
      </c>
      <c r="K13" s="22">
        <v>7075927</v>
      </c>
      <c r="L13" s="22">
        <v>3682558</v>
      </c>
      <c r="M13" s="22">
        <v>3249655</v>
      </c>
      <c r="N13" s="22">
        <v>14008140</v>
      </c>
      <c r="O13" s="22">
        <v>3710185</v>
      </c>
      <c r="P13" s="22">
        <v>3649310</v>
      </c>
      <c r="Q13" s="22">
        <v>10970982</v>
      </c>
      <c r="R13" s="22">
        <v>18330477</v>
      </c>
      <c r="S13" s="22">
        <v>3529981</v>
      </c>
      <c r="T13" s="22">
        <v>2152526</v>
      </c>
      <c r="U13" s="22">
        <v>4793716</v>
      </c>
      <c r="V13" s="22">
        <v>10476223</v>
      </c>
      <c r="W13" s="22">
        <v>53064736</v>
      </c>
      <c r="X13" s="22">
        <v>33651240</v>
      </c>
      <c r="Y13" s="22">
        <v>19413496</v>
      </c>
      <c r="Z13" s="23">
        <v>57.690284221324383</v>
      </c>
      <c r="AA13" s="20">
        <v>33651240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29167</v>
      </c>
      <c r="D17" s="20"/>
      <c r="E17" s="21">
        <v>30000</v>
      </c>
      <c r="F17" s="22">
        <v>30000</v>
      </c>
      <c r="G17" s="22">
        <v>3065</v>
      </c>
      <c r="H17" s="22">
        <v>3065</v>
      </c>
      <c r="I17" s="22">
        <v>2865</v>
      </c>
      <c r="J17" s="22">
        <v>8995</v>
      </c>
      <c r="K17" s="22">
        <v>2865</v>
      </c>
      <c r="L17" s="22">
        <v>2865</v>
      </c>
      <c r="M17" s="22">
        <v>2665</v>
      </c>
      <c r="N17" s="22">
        <v>8395</v>
      </c>
      <c r="O17" s="22">
        <v>2665</v>
      </c>
      <c r="P17" s="22">
        <v>2665</v>
      </c>
      <c r="Q17" s="22">
        <v>2665</v>
      </c>
      <c r="R17" s="22">
        <v>7995</v>
      </c>
      <c r="S17" s="22">
        <v>2665</v>
      </c>
      <c r="T17" s="22">
        <v>2665</v>
      </c>
      <c r="U17" s="22">
        <v>5730</v>
      </c>
      <c r="V17" s="22">
        <v>11060</v>
      </c>
      <c r="W17" s="22">
        <v>36445</v>
      </c>
      <c r="X17" s="22">
        <v>30000</v>
      </c>
      <c r="Y17" s="22">
        <v>6445</v>
      </c>
      <c r="Z17" s="23">
        <v>21.483333333333331</v>
      </c>
      <c r="AA17" s="20">
        <v>30000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115392341</v>
      </c>
      <c r="D20" s="20"/>
      <c r="E20" s="21">
        <v>139472600</v>
      </c>
      <c r="F20" s="22">
        <v>139472600</v>
      </c>
      <c r="G20" s="22">
        <v>685968</v>
      </c>
      <c r="H20" s="22">
        <v>17056589</v>
      </c>
      <c r="I20" s="22">
        <v>4234663</v>
      </c>
      <c r="J20" s="22">
        <v>21977220</v>
      </c>
      <c r="K20" s="22">
        <v>8594628</v>
      </c>
      <c r="L20" s="22">
        <v>8295629</v>
      </c>
      <c r="M20" s="22">
        <v>6030339</v>
      </c>
      <c r="N20" s="22">
        <v>22920596</v>
      </c>
      <c r="O20" s="22">
        <v>12030715</v>
      </c>
      <c r="P20" s="22">
        <v>4785535</v>
      </c>
      <c r="Q20" s="22">
        <v>4454007</v>
      </c>
      <c r="R20" s="22">
        <v>21270257</v>
      </c>
      <c r="S20" s="22">
        <v>4269448</v>
      </c>
      <c r="T20" s="22">
        <v>11497864</v>
      </c>
      <c r="U20" s="22">
        <v>5095046</v>
      </c>
      <c r="V20" s="22">
        <v>20862358</v>
      </c>
      <c r="W20" s="22">
        <v>87030431</v>
      </c>
      <c r="X20" s="22">
        <v>139472592</v>
      </c>
      <c r="Y20" s="22">
        <v>-52442161</v>
      </c>
      <c r="Z20" s="18">
        <v>-37.600334408354577</v>
      </c>
      <c r="AA20" s="20">
        <v>139472600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829872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6014</v>
      </c>
      <c r="V24" s="22">
        <v>6014</v>
      </c>
      <c r="W24" s="22">
        <v>6014</v>
      </c>
      <c r="X24" s="22"/>
      <c r="Y24" s="22">
        <v>6014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346701089</v>
      </c>
      <c r="D26" s="20"/>
      <c r="E26" s="21">
        <v>386914693</v>
      </c>
      <c r="F26" s="22">
        <v>387077951</v>
      </c>
      <c r="G26" s="22">
        <v>160889841</v>
      </c>
      <c r="H26" s="22">
        <v>72003</v>
      </c>
      <c r="I26" s="22">
        <v>10382</v>
      </c>
      <c r="J26" s="22">
        <v>160972226</v>
      </c>
      <c r="K26" s="22">
        <v>286909</v>
      </c>
      <c r="L26" s="22">
        <v>10574</v>
      </c>
      <c r="M26" s="22">
        <v>128743160</v>
      </c>
      <c r="N26" s="22">
        <v>129040643</v>
      </c>
      <c r="O26" s="22">
        <v>148709</v>
      </c>
      <c r="P26" s="22">
        <v>49848</v>
      </c>
      <c r="Q26" s="22">
        <v>96570061</v>
      </c>
      <c r="R26" s="22">
        <v>96768618</v>
      </c>
      <c r="S26" s="22">
        <v>51043</v>
      </c>
      <c r="T26" s="22">
        <v>70562</v>
      </c>
      <c r="U26" s="22"/>
      <c r="V26" s="22">
        <v>121605</v>
      </c>
      <c r="W26" s="22">
        <v>386903092</v>
      </c>
      <c r="X26" s="22">
        <v>387077951</v>
      </c>
      <c r="Y26" s="22">
        <v>-174859</v>
      </c>
      <c r="Z26" s="23">
        <v>-4.517410499571442E-2</v>
      </c>
      <c r="AA26" s="20">
        <v>387077951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2473927</v>
      </c>
      <c r="D30" s="20"/>
      <c r="E30" s="21">
        <v>2500000</v>
      </c>
      <c r="F30" s="22">
        <v>2500000</v>
      </c>
      <c r="G30" s="22"/>
      <c r="H30" s="22"/>
      <c r="I30" s="22"/>
      <c r="J30" s="22"/>
      <c r="K30" s="22"/>
      <c r="L30" s="22"/>
      <c r="M30" s="22"/>
      <c r="N30" s="22"/>
      <c r="O30" s="22">
        <v>1064156</v>
      </c>
      <c r="P30" s="22"/>
      <c r="Q30" s="22"/>
      <c r="R30" s="22">
        <v>1064156</v>
      </c>
      <c r="S30" s="22"/>
      <c r="T30" s="22"/>
      <c r="U30" s="22">
        <v>47381</v>
      </c>
      <c r="V30" s="22">
        <v>47381</v>
      </c>
      <c r="W30" s="22">
        <v>1111537</v>
      </c>
      <c r="X30" s="22">
        <v>2500000</v>
      </c>
      <c r="Y30" s="22">
        <v>-1388463</v>
      </c>
      <c r="Z30" s="23">
        <v>-55.538520000000005</v>
      </c>
      <c r="AA30" s="20">
        <v>2500000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20454436460</v>
      </c>
      <c r="D33" s="29">
        <f t="shared" ref="D33:Y33" si="0">SUM(D6:D32)</f>
        <v>0</v>
      </c>
      <c r="E33" s="30">
        <f t="shared" si="0"/>
        <v>21859057168</v>
      </c>
      <c r="F33" s="31">
        <f t="shared" si="0"/>
        <v>22570173988</v>
      </c>
      <c r="G33" s="31">
        <f t="shared" si="0"/>
        <v>2216791377</v>
      </c>
      <c r="H33" s="31">
        <f t="shared" si="0"/>
        <v>2341868876</v>
      </c>
      <c r="I33" s="31">
        <f t="shared" si="0"/>
        <v>2147651323</v>
      </c>
      <c r="J33" s="31">
        <f t="shared" si="0"/>
        <v>6706311576</v>
      </c>
      <c r="K33" s="31">
        <f t="shared" si="0"/>
        <v>1810135067</v>
      </c>
      <c r="L33" s="31">
        <f t="shared" si="0"/>
        <v>1823387170</v>
      </c>
      <c r="M33" s="31">
        <f t="shared" si="0"/>
        <v>1874272783</v>
      </c>
      <c r="N33" s="31">
        <f t="shared" si="0"/>
        <v>5507795020</v>
      </c>
      <c r="O33" s="31">
        <f t="shared" si="0"/>
        <v>1694590246</v>
      </c>
      <c r="P33" s="31">
        <f t="shared" si="0"/>
        <v>1655507831</v>
      </c>
      <c r="Q33" s="31">
        <f t="shared" si="0"/>
        <v>1878349939</v>
      </c>
      <c r="R33" s="31">
        <f t="shared" si="0"/>
        <v>5228448016</v>
      </c>
      <c r="S33" s="31">
        <f t="shared" si="0"/>
        <v>1761679811</v>
      </c>
      <c r="T33" s="31">
        <f t="shared" si="0"/>
        <v>1859498666</v>
      </c>
      <c r="U33" s="31">
        <f t="shared" si="0"/>
        <v>3466843255</v>
      </c>
      <c r="V33" s="31">
        <f t="shared" si="0"/>
        <v>7088021732</v>
      </c>
      <c r="W33" s="31">
        <f t="shared" si="0"/>
        <v>24530576344</v>
      </c>
      <c r="X33" s="31">
        <f t="shared" si="0"/>
        <v>22570173973</v>
      </c>
      <c r="Y33" s="31">
        <f t="shared" si="0"/>
        <v>1960402371</v>
      </c>
      <c r="Z33" s="32">
        <f>+IF(X33&lt;&gt;0,+(Y33/X33)*100,0)</f>
        <v>8.6858097476127956</v>
      </c>
      <c r="AA33" s="29">
        <f>SUM(AA6:AA32)</f>
        <v>22570173988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1276843821</v>
      </c>
      <c r="D35" s="20"/>
      <c r="E35" s="21">
        <v>1439170354</v>
      </c>
      <c r="F35" s="22">
        <v>1473242775</v>
      </c>
      <c r="G35" s="22">
        <v>94251846</v>
      </c>
      <c r="H35" s="22">
        <v>102791724</v>
      </c>
      <c r="I35" s="22">
        <v>112529232</v>
      </c>
      <c r="J35" s="22">
        <v>309572802</v>
      </c>
      <c r="K35" s="22">
        <v>103535098</v>
      </c>
      <c r="L35" s="22">
        <v>165516908</v>
      </c>
      <c r="M35" s="22">
        <v>103103821</v>
      </c>
      <c r="N35" s="22">
        <v>372155827</v>
      </c>
      <c r="O35" s="22">
        <v>103652158</v>
      </c>
      <c r="P35" s="22">
        <v>104822865</v>
      </c>
      <c r="Q35" s="22">
        <v>106524736</v>
      </c>
      <c r="R35" s="22">
        <v>314999759</v>
      </c>
      <c r="S35" s="22">
        <v>105959177</v>
      </c>
      <c r="T35" s="22">
        <v>102419206</v>
      </c>
      <c r="U35" s="22">
        <v>109215430</v>
      </c>
      <c r="V35" s="22">
        <v>317593813</v>
      </c>
      <c r="W35" s="22">
        <v>1314322201</v>
      </c>
      <c r="X35" s="22">
        <v>1473242719</v>
      </c>
      <c r="Y35" s="22">
        <v>-158920518</v>
      </c>
      <c r="Z35" s="23">
        <v>-10.787123937586554</v>
      </c>
      <c r="AA35" s="20">
        <v>1473242775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13941385922</v>
      </c>
      <c r="D37" s="20"/>
      <c r="E37" s="21">
        <v>15472230000</v>
      </c>
      <c r="F37" s="22">
        <v>15974700001</v>
      </c>
      <c r="G37" s="22">
        <v>85626921</v>
      </c>
      <c r="H37" s="22">
        <v>2000756314</v>
      </c>
      <c r="I37" s="22">
        <v>2029818700</v>
      </c>
      <c r="J37" s="22">
        <v>4116201935</v>
      </c>
      <c r="K37" s="22">
        <v>1330867606</v>
      </c>
      <c r="L37" s="22">
        <v>1137242899</v>
      </c>
      <c r="M37" s="22">
        <v>1171820767</v>
      </c>
      <c r="N37" s="22">
        <v>3639931272</v>
      </c>
      <c r="O37" s="22">
        <v>1047936062</v>
      </c>
      <c r="P37" s="22">
        <v>1089035422</v>
      </c>
      <c r="Q37" s="22">
        <v>1184249417</v>
      </c>
      <c r="R37" s="22">
        <v>3321220901</v>
      </c>
      <c r="S37" s="22">
        <v>1083006263</v>
      </c>
      <c r="T37" s="22">
        <v>1128249530</v>
      </c>
      <c r="U37" s="22">
        <v>3044423077</v>
      </c>
      <c r="V37" s="22">
        <v>5255678870</v>
      </c>
      <c r="W37" s="22">
        <v>16333032978</v>
      </c>
      <c r="X37" s="22">
        <v>15974700000</v>
      </c>
      <c r="Y37" s="22">
        <v>358332978</v>
      </c>
      <c r="Z37" s="23">
        <v>2.243128058742887</v>
      </c>
      <c r="AA37" s="20">
        <v>15974700001</v>
      </c>
    </row>
    <row r="38" spans="1:27" x14ac:dyDescent="0.25">
      <c r="A38" s="19" t="s">
        <v>64</v>
      </c>
      <c r="B38" s="15" t="s">
        <v>32</v>
      </c>
      <c r="C38" s="20">
        <v>153149153</v>
      </c>
      <c r="D38" s="20"/>
      <c r="E38" s="21">
        <v>195472319</v>
      </c>
      <c r="F38" s="22">
        <v>217194137</v>
      </c>
      <c r="G38" s="22">
        <v>13259567</v>
      </c>
      <c r="H38" s="22">
        <v>15568891</v>
      </c>
      <c r="I38" s="22">
        <v>14335885</v>
      </c>
      <c r="J38" s="22">
        <v>43164343</v>
      </c>
      <c r="K38" s="22">
        <v>15279968</v>
      </c>
      <c r="L38" s="22">
        <v>15335730</v>
      </c>
      <c r="M38" s="22">
        <v>9537456</v>
      </c>
      <c r="N38" s="22">
        <v>40153154</v>
      </c>
      <c r="O38" s="22">
        <v>10006406</v>
      </c>
      <c r="P38" s="22">
        <v>13300241</v>
      </c>
      <c r="Q38" s="22">
        <v>13102645</v>
      </c>
      <c r="R38" s="22">
        <v>36409292</v>
      </c>
      <c r="S38" s="22">
        <v>10263079</v>
      </c>
      <c r="T38" s="22">
        <v>14451110</v>
      </c>
      <c r="U38" s="22">
        <v>14559504</v>
      </c>
      <c r="V38" s="22">
        <v>39273693</v>
      </c>
      <c r="W38" s="22">
        <v>159000482</v>
      </c>
      <c r="X38" s="22">
        <v>217194147</v>
      </c>
      <c r="Y38" s="22">
        <v>-58193665</v>
      </c>
      <c r="Z38" s="23">
        <v>-26.793385458955299</v>
      </c>
      <c r="AA38" s="20">
        <v>217194137</v>
      </c>
    </row>
    <row r="39" spans="1:27" x14ac:dyDescent="0.25">
      <c r="A39" s="19" t="s">
        <v>65</v>
      </c>
      <c r="B39" s="15" t="s">
        <v>32</v>
      </c>
      <c r="C39" s="20">
        <v>81082647</v>
      </c>
      <c r="D39" s="20"/>
      <c r="E39" s="21">
        <v>167468000</v>
      </c>
      <c r="F39" s="22">
        <v>167468000</v>
      </c>
      <c r="G39" s="22">
        <v>15722163</v>
      </c>
      <c r="H39" s="22">
        <v>14245119</v>
      </c>
      <c r="I39" s="22">
        <v>14670411</v>
      </c>
      <c r="J39" s="22">
        <v>44637693</v>
      </c>
      <c r="K39" s="22">
        <v>15071501</v>
      </c>
      <c r="L39" s="22">
        <v>17074597</v>
      </c>
      <c r="M39" s="22">
        <v>-17575792</v>
      </c>
      <c r="N39" s="22">
        <v>14570306</v>
      </c>
      <c r="O39" s="22">
        <v>32885538</v>
      </c>
      <c r="P39" s="22">
        <v>10538495</v>
      </c>
      <c r="Q39" s="22">
        <v>12262477</v>
      </c>
      <c r="R39" s="22">
        <v>55686510</v>
      </c>
      <c r="S39" s="22">
        <v>7422702</v>
      </c>
      <c r="T39" s="22">
        <v>4687093</v>
      </c>
      <c r="U39" s="22">
        <v>-87308710</v>
      </c>
      <c r="V39" s="22">
        <v>-75198915</v>
      </c>
      <c r="W39" s="22">
        <v>39695594</v>
      </c>
      <c r="X39" s="22">
        <v>167468004</v>
      </c>
      <c r="Y39" s="22">
        <v>-127772410</v>
      </c>
      <c r="Z39" s="23">
        <v>-76.296610067675971</v>
      </c>
      <c r="AA39" s="20">
        <v>167468000</v>
      </c>
    </row>
    <row r="40" spans="1:27" x14ac:dyDescent="0.25">
      <c r="A40" s="19" t="s">
        <v>66</v>
      </c>
      <c r="B40" s="15" t="s">
        <v>32</v>
      </c>
      <c r="C40" s="20">
        <v>446689113</v>
      </c>
      <c r="D40" s="20"/>
      <c r="E40" s="21">
        <v>486331349</v>
      </c>
      <c r="F40" s="22">
        <v>475728052</v>
      </c>
      <c r="G40" s="22">
        <v>39123288</v>
      </c>
      <c r="H40" s="22">
        <v>39140258</v>
      </c>
      <c r="I40" s="22">
        <v>39155150</v>
      </c>
      <c r="J40" s="22">
        <v>117418696</v>
      </c>
      <c r="K40" s="22">
        <v>39161611</v>
      </c>
      <c r="L40" s="22">
        <v>39384470</v>
      </c>
      <c r="M40" s="22">
        <v>39242819</v>
      </c>
      <c r="N40" s="22">
        <v>117788900</v>
      </c>
      <c r="O40" s="22">
        <v>39213983</v>
      </c>
      <c r="P40" s="22">
        <v>39172954</v>
      </c>
      <c r="Q40" s="22">
        <v>39160629</v>
      </c>
      <c r="R40" s="22">
        <v>117547566</v>
      </c>
      <c r="S40" s="22">
        <v>39052737</v>
      </c>
      <c r="T40" s="22">
        <v>39000782</v>
      </c>
      <c r="U40" s="22">
        <v>39151072</v>
      </c>
      <c r="V40" s="22">
        <v>117204591</v>
      </c>
      <c r="W40" s="22">
        <v>469959753</v>
      </c>
      <c r="X40" s="22">
        <v>475728011</v>
      </c>
      <c r="Y40" s="22">
        <v>-5768258</v>
      </c>
      <c r="Z40" s="23">
        <v>-1.2125117433961652</v>
      </c>
      <c r="AA40" s="20">
        <v>475728052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488268825</v>
      </c>
      <c r="D42" s="20"/>
      <c r="E42" s="21">
        <v>601424450</v>
      </c>
      <c r="F42" s="22">
        <v>577796315</v>
      </c>
      <c r="G42" s="22">
        <v>14575558</v>
      </c>
      <c r="H42" s="22">
        <v>27713515</v>
      </c>
      <c r="I42" s="22">
        <v>33529772</v>
      </c>
      <c r="J42" s="22">
        <v>75818845</v>
      </c>
      <c r="K42" s="22">
        <v>52598966</v>
      </c>
      <c r="L42" s="22">
        <v>49074362</v>
      </c>
      <c r="M42" s="22">
        <v>46128267</v>
      </c>
      <c r="N42" s="22">
        <v>147801595</v>
      </c>
      <c r="O42" s="22">
        <v>39079321</v>
      </c>
      <c r="P42" s="22">
        <v>39766252</v>
      </c>
      <c r="Q42" s="22">
        <v>38317985</v>
      </c>
      <c r="R42" s="22">
        <v>117163558</v>
      </c>
      <c r="S42" s="22">
        <v>41454203</v>
      </c>
      <c r="T42" s="22">
        <v>44654721</v>
      </c>
      <c r="U42" s="22">
        <v>78014754</v>
      </c>
      <c r="V42" s="22">
        <v>164123678</v>
      </c>
      <c r="W42" s="22">
        <v>504907676</v>
      </c>
      <c r="X42" s="22">
        <v>577796359</v>
      </c>
      <c r="Y42" s="22">
        <v>-72888683</v>
      </c>
      <c r="Z42" s="23">
        <v>-12.614943286619084</v>
      </c>
      <c r="AA42" s="20">
        <v>577796315</v>
      </c>
    </row>
    <row r="43" spans="1:27" x14ac:dyDescent="0.25">
      <c r="A43" s="19" t="s">
        <v>68</v>
      </c>
      <c r="B43" s="15" t="s">
        <v>32</v>
      </c>
      <c r="C43" s="20">
        <v>1900000</v>
      </c>
      <c r="D43" s="20"/>
      <c r="E43" s="21">
        <v>3150000</v>
      </c>
      <c r="F43" s="22">
        <v>4150000</v>
      </c>
      <c r="G43" s="22">
        <v>700000</v>
      </c>
      <c r="H43" s="22"/>
      <c r="I43" s="22">
        <v>260870</v>
      </c>
      <c r="J43" s="22">
        <v>960870</v>
      </c>
      <c r="K43" s="22">
        <v>925000</v>
      </c>
      <c r="L43" s="22"/>
      <c r="M43" s="22">
        <v>39130</v>
      </c>
      <c r="N43" s="22">
        <v>964130</v>
      </c>
      <c r="O43" s="22"/>
      <c r="P43" s="22">
        <v>869565</v>
      </c>
      <c r="Q43" s="22">
        <v>1355435</v>
      </c>
      <c r="R43" s="22">
        <v>2225000</v>
      </c>
      <c r="S43" s="22"/>
      <c r="T43" s="22"/>
      <c r="U43" s="22"/>
      <c r="V43" s="22"/>
      <c r="W43" s="22">
        <v>4150000</v>
      </c>
      <c r="X43" s="22">
        <v>4150000</v>
      </c>
      <c r="Y43" s="22"/>
      <c r="Z43" s="23"/>
      <c r="AA43" s="20">
        <v>4150000</v>
      </c>
    </row>
    <row r="44" spans="1:27" x14ac:dyDescent="0.25">
      <c r="A44" s="19" t="s">
        <v>69</v>
      </c>
      <c r="B44" s="15" t="s">
        <v>32</v>
      </c>
      <c r="C44" s="20">
        <v>45615739</v>
      </c>
      <c r="D44" s="20"/>
      <c r="E44" s="21">
        <v>44400000</v>
      </c>
      <c r="F44" s="22">
        <v>44400000</v>
      </c>
      <c r="G44" s="22">
        <v>1933504</v>
      </c>
      <c r="H44" s="22">
        <v>3410548</v>
      </c>
      <c r="I44" s="22">
        <v>2985256</v>
      </c>
      <c r="J44" s="22">
        <v>8329308</v>
      </c>
      <c r="K44" s="22">
        <v>2584166</v>
      </c>
      <c r="L44" s="22">
        <v>581070</v>
      </c>
      <c r="M44" s="22">
        <v>17575792</v>
      </c>
      <c r="N44" s="22">
        <v>20741028</v>
      </c>
      <c r="O44" s="22">
        <v>2425795</v>
      </c>
      <c r="P44" s="22">
        <v>7117172</v>
      </c>
      <c r="Q44" s="22">
        <v>5393190</v>
      </c>
      <c r="R44" s="22">
        <v>14936157</v>
      </c>
      <c r="S44" s="22">
        <v>10232965</v>
      </c>
      <c r="T44" s="22">
        <v>12968574</v>
      </c>
      <c r="U44" s="22">
        <v>104964377</v>
      </c>
      <c r="V44" s="22">
        <v>128165916</v>
      </c>
      <c r="W44" s="22">
        <v>172172409</v>
      </c>
      <c r="X44" s="22">
        <v>44400000</v>
      </c>
      <c r="Y44" s="22">
        <v>127772409</v>
      </c>
      <c r="Z44" s="23">
        <v>287.77569594594598</v>
      </c>
      <c r="AA44" s="20">
        <v>44400000</v>
      </c>
    </row>
    <row r="45" spans="1:27" x14ac:dyDescent="0.25">
      <c r="A45" s="19" t="s">
        <v>70</v>
      </c>
      <c r="B45" s="15" t="s">
        <v>32</v>
      </c>
      <c r="C45" s="20">
        <v>250506741</v>
      </c>
      <c r="D45" s="20"/>
      <c r="E45" s="21">
        <v>331072297</v>
      </c>
      <c r="F45" s="22">
        <v>340361334</v>
      </c>
      <c r="G45" s="22">
        <v>15440155</v>
      </c>
      <c r="H45" s="22">
        <v>23540570</v>
      </c>
      <c r="I45" s="22">
        <v>30018185</v>
      </c>
      <c r="J45" s="22">
        <v>68998910</v>
      </c>
      <c r="K45" s="22">
        <v>34652461</v>
      </c>
      <c r="L45" s="22">
        <v>26147080</v>
      </c>
      <c r="M45" s="22">
        <v>25192840</v>
      </c>
      <c r="N45" s="22">
        <v>85992381</v>
      </c>
      <c r="O45" s="22">
        <v>29036333</v>
      </c>
      <c r="P45" s="22">
        <v>24878446</v>
      </c>
      <c r="Q45" s="22">
        <v>25638912</v>
      </c>
      <c r="R45" s="22">
        <v>79553691</v>
      </c>
      <c r="S45" s="22">
        <v>25622043</v>
      </c>
      <c r="T45" s="22">
        <v>28249081</v>
      </c>
      <c r="U45" s="22">
        <v>54424478</v>
      </c>
      <c r="V45" s="22">
        <v>108295602</v>
      </c>
      <c r="W45" s="22">
        <v>342840584</v>
      </c>
      <c r="X45" s="22">
        <v>340361382</v>
      </c>
      <c r="Y45" s="22">
        <v>2479202</v>
      </c>
      <c r="Z45" s="23">
        <v>0.72840284800582933</v>
      </c>
      <c r="AA45" s="20">
        <v>340361334</v>
      </c>
    </row>
    <row r="46" spans="1:27" x14ac:dyDescent="0.25">
      <c r="A46" s="19" t="s">
        <v>71</v>
      </c>
      <c r="B46" s="15" t="s">
        <v>32</v>
      </c>
      <c r="C46" s="20">
        <v>632876</v>
      </c>
      <c r="D46" s="20"/>
      <c r="E46" s="21">
        <v>463950</v>
      </c>
      <c r="F46" s="22">
        <v>463950</v>
      </c>
      <c r="G46" s="22"/>
      <c r="H46" s="22"/>
      <c r="I46" s="22"/>
      <c r="J46" s="22"/>
      <c r="K46" s="22">
        <v>18211</v>
      </c>
      <c r="L46" s="22">
        <v>9365</v>
      </c>
      <c r="M46" s="22">
        <v>21806</v>
      </c>
      <c r="N46" s="22">
        <v>49382</v>
      </c>
      <c r="O46" s="22">
        <v>69897</v>
      </c>
      <c r="P46" s="22">
        <v>1077</v>
      </c>
      <c r="Q46" s="22"/>
      <c r="R46" s="22">
        <v>70974</v>
      </c>
      <c r="S46" s="22">
        <v>380</v>
      </c>
      <c r="T46" s="22"/>
      <c r="U46" s="22">
        <v>57079</v>
      </c>
      <c r="V46" s="22">
        <v>57459</v>
      </c>
      <c r="W46" s="22">
        <v>177815</v>
      </c>
      <c r="X46" s="22">
        <v>463950</v>
      </c>
      <c r="Y46" s="22">
        <v>-286135</v>
      </c>
      <c r="Z46" s="23">
        <v>-61.673671731867664</v>
      </c>
      <c r="AA46" s="20">
        <v>463950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16686074837</v>
      </c>
      <c r="D48" s="29">
        <f t="shared" ref="D48:Y48" si="1">SUM(D35:D47)</f>
        <v>0</v>
      </c>
      <c r="E48" s="30">
        <f t="shared" si="1"/>
        <v>18741182719</v>
      </c>
      <c r="F48" s="31">
        <f t="shared" si="1"/>
        <v>19275504564</v>
      </c>
      <c r="G48" s="31">
        <f t="shared" si="1"/>
        <v>280633002</v>
      </c>
      <c r="H48" s="31">
        <f t="shared" si="1"/>
        <v>2227166939</v>
      </c>
      <c r="I48" s="31">
        <f t="shared" si="1"/>
        <v>2277303461</v>
      </c>
      <c r="J48" s="31">
        <f t="shared" si="1"/>
        <v>4785103402</v>
      </c>
      <c r="K48" s="31">
        <f t="shared" si="1"/>
        <v>1594694588</v>
      </c>
      <c r="L48" s="31">
        <f t="shared" si="1"/>
        <v>1450366481</v>
      </c>
      <c r="M48" s="31">
        <f t="shared" si="1"/>
        <v>1395086906</v>
      </c>
      <c r="N48" s="31">
        <f t="shared" si="1"/>
        <v>4440147975</v>
      </c>
      <c r="O48" s="31">
        <f t="shared" si="1"/>
        <v>1304305493</v>
      </c>
      <c r="P48" s="31">
        <f t="shared" si="1"/>
        <v>1329502489</v>
      </c>
      <c r="Q48" s="31">
        <f t="shared" si="1"/>
        <v>1426005426</v>
      </c>
      <c r="R48" s="31">
        <f t="shared" si="1"/>
        <v>4059813408</v>
      </c>
      <c r="S48" s="31">
        <f t="shared" si="1"/>
        <v>1323013549</v>
      </c>
      <c r="T48" s="31">
        <f t="shared" si="1"/>
        <v>1374680097</v>
      </c>
      <c r="U48" s="31">
        <f t="shared" si="1"/>
        <v>3357501061</v>
      </c>
      <c r="V48" s="31">
        <f t="shared" si="1"/>
        <v>6055194707</v>
      </c>
      <c r="W48" s="31">
        <f t="shared" si="1"/>
        <v>19340259492</v>
      </c>
      <c r="X48" s="31">
        <f t="shared" si="1"/>
        <v>19275504572</v>
      </c>
      <c r="Y48" s="31">
        <f t="shared" si="1"/>
        <v>64754920</v>
      </c>
      <c r="Z48" s="32">
        <f>+IF(X48&lt;&gt;0,+(Y48/X48)*100,0)</f>
        <v>0.33594409815898851</v>
      </c>
      <c r="AA48" s="29">
        <f>SUM(AA35:AA47)</f>
        <v>19275504564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3768361623</v>
      </c>
      <c r="D49" s="39">
        <f t="shared" si="2"/>
        <v>0</v>
      </c>
      <c r="E49" s="40">
        <f t="shared" si="2"/>
        <v>3117874449</v>
      </c>
      <c r="F49" s="41">
        <f t="shared" si="2"/>
        <v>3294669424</v>
      </c>
      <c r="G49" s="41">
        <f t="shared" si="2"/>
        <v>1936158375</v>
      </c>
      <c r="H49" s="41">
        <f t="shared" si="2"/>
        <v>114701937</v>
      </c>
      <c r="I49" s="41">
        <f t="shared" si="2"/>
        <v>-129652138</v>
      </c>
      <c r="J49" s="41">
        <f t="shared" si="2"/>
        <v>1921208174</v>
      </c>
      <c r="K49" s="41">
        <f t="shared" si="2"/>
        <v>215440479</v>
      </c>
      <c r="L49" s="41">
        <f t="shared" si="2"/>
        <v>373020689</v>
      </c>
      <c r="M49" s="41">
        <f t="shared" si="2"/>
        <v>479185877</v>
      </c>
      <c r="N49" s="41">
        <f t="shared" si="2"/>
        <v>1067647045</v>
      </c>
      <c r="O49" s="41">
        <f t="shared" si="2"/>
        <v>390284753</v>
      </c>
      <c r="P49" s="41">
        <f t="shared" si="2"/>
        <v>326005342</v>
      </c>
      <c r="Q49" s="41">
        <f t="shared" si="2"/>
        <v>452344513</v>
      </c>
      <c r="R49" s="41">
        <f t="shared" si="2"/>
        <v>1168634608</v>
      </c>
      <c r="S49" s="41">
        <f t="shared" si="2"/>
        <v>438666262</v>
      </c>
      <c r="T49" s="41">
        <f t="shared" si="2"/>
        <v>484818569</v>
      </c>
      <c r="U49" s="41">
        <f t="shared" si="2"/>
        <v>109342194</v>
      </c>
      <c r="V49" s="41">
        <f t="shared" si="2"/>
        <v>1032827025</v>
      </c>
      <c r="W49" s="41">
        <f t="shared" si="2"/>
        <v>5190316852</v>
      </c>
      <c r="X49" s="41">
        <f t="shared" si="2"/>
        <v>3294669401</v>
      </c>
      <c r="Y49" s="41">
        <f t="shared" si="2"/>
        <v>1895647451</v>
      </c>
      <c r="Z49" s="42">
        <f>+IF(X49&lt;&gt;0,+(Y49/X49)*100,0)</f>
        <v>57.536803250263347</v>
      </c>
      <c r="AA49" s="39">
        <f>+AA33-AA48</f>
        <v>3294669424</v>
      </c>
    </row>
    <row r="50" spans="1:27" x14ac:dyDescent="0.25">
      <c r="A50" s="43" t="s">
        <v>75</v>
      </c>
      <c r="B50" s="15" t="s">
        <v>32</v>
      </c>
      <c r="C50" s="20">
        <v>25851922</v>
      </c>
      <c r="D50" s="20"/>
      <c r="E50" s="21">
        <v>67239980</v>
      </c>
      <c r="F50" s="22">
        <v>65808449</v>
      </c>
      <c r="G50" s="22">
        <v>4392761</v>
      </c>
      <c r="H50" s="22">
        <v>8148422</v>
      </c>
      <c r="I50" s="22">
        <v>4351477</v>
      </c>
      <c r="J50" s="22">
        <v>16892660</v>
      </c>
      <c r="K50" s="22">
        <v>5956943</v>
      </c>
      <c r="L50" s="22">
        <v>3481706</v>
      </c>
      <c r="M50" s="22">
        <v>5356074</v>
      </c>
      <c r="N50" s="22">
        <v>14794723</v>
      </c>
      <c r="O50" s="22">
        <v>3928861</v>
      </c>
      <c r="P50" s="22">
        <v>2421044</v>
      </c>
      <c r="Q50" s="22">
        <v>5045328</v>
      </c>
      <c r="R50" s="22">
        <v>11395233</v>
      </c>
      <c r="S50" s="22">
        <v>4535290</v>
      </c>
      <c r="T50" s="22">
        <v>4905028</v>
      </c>
      <c r="U50" s="22"/>
      <c r="V50" s="22">
        <v>9440318</v>
      </c>
      <c r="W50" s="22">
        <v>52522934</v>
      </c>
      <c r="X50" s="22">
        <v>65808449</v>
      </c>
      <c r="Y50" s="22">
        <v>-13285515</v>
      </c>
      <c r="Z50" s="23">
        <v>-20.188160033979834</v>
      </c>
      <c r="AA50" s="20">
        <v>65808449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3794213545</v>
      </c>
      <c r="D52" s="48">
        <f t="shared" si="3"/>
        <v>0</v>
      </c>
      <c r="E52" s="49">
        <f t="shared" si="3"/>
        <v>3185114429</v>
      </c>
      <c r="F52" s="50">
        <f t="shared" si="3"/>
        <v>3360477873</v>
      </c>
      <c r="G52" s="50">
        <f t="shared" si="3"/>
        <v>1940551136</v>
      </c>
      <c r="H52" s="50">
        <f t="shared" si="3"/>
        <v>122850359</v>
      </c>
      <c r="I52" s="50">
        <f t="shared" si="3"/>
        <v>-125300661</v>
      </c>
      <c r="J52" s="50">
        <f t="shared" si="3"/>
        <v>1938100834</v>
      </c>
      <c r="K52" s="50">
        <f t="shared" si="3"/>
        <v>221397422</v>
      </c>
      <c r="L52" s="50">
        <f t="shared" si="3"/>
        <v>376502395</v>
      </c>
      <c r="M52" s="50">
        <f t="shared" si="3"/>
        <v>484541951</v>
      </c>
      <c r="N52" s="50">
        <f t="shared" si="3"/>
        <v>1082441768</v>
      </c>
      <c r="O52" s="50">
        <f t="shared" si="3"/>
        <v>394213614</v>
      </c>
      <c r="P52" s="50">
        <f t="shared" si="3"/>
        <v>328426386</v>
      </c>
      <c r="Q52" s="50">
        <f t="shared" si="3"/>
        <v>457389841</v>
      </c>
      <c r="R52" s="50">
        <f t="shared" si="3"/>
        <v>1180029841</v>
      </c>
      <c r="S52" s="50">
        <f t="shared" si="3"/>
        <v>443201552</v>
      </c>
      <c r="T52" s="50">
        <f t="shared" si="3"/>
        <v>489723597</v>
      </c>
      <c r="U52" s="50">
        <f t="shared" si="3"/>
        <v>109342194</v>
      </c>
      <c r="V52" s="50">
        <f t="shared" si="3"/>
        <v>1042267343</v>
      </c>
      <c r="W52" s="50">
        <f t="shared" si="3"/>
        <v>5242839786</v>
      </c>
      <c r="X52" s="50">
        <f t="shared" si="3"/>
        <v>3360477850</v>
      </c>
      <c r="Y52" s="50">
        <f t="shared" si="3"/>
        <v>1882361936</v>
      </c>
      <c r="Z52" s="51">
        <f>+IF(X52&lt;&gt;0,+(Y52/X52)*100,0)</f>
        <v>56.01471040792606</v>
      </c>
      <c r="AA52" s="48">
        <f>SUM(AA49:AA51)</f>
        <v>3360477873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3794213545</v>
      </c>
      <c r="D54" s="54">
        <f>+D52-D53</f>
        <v>0</v>
      </c>
      <c r="E54" s="55">
        <f t="shared" si="4"/>
        <v>3185114429</v>
      </c>
      <c r="F54" s="56">
        <f t="shared" si="4"/>
        <v>3360477873</v>
      </c>
      <c r="G54" s="56">
        <f t="shared" si="4"/>
        <v>1940551136</v>
      </c>
      <c r="H54" s="56">
        <f t="shared" si="4"/>
        <v>122850359</v>
      </c>
      <c r="I54" s="56">
        <f t="shared" si="4"/>
        <v>-125300661</v>
      </c>
      <c r="J54" s="56">
        <f t="shared" si="4"/>
        <v>1938100834</v>
      </c>
      <c r="K54" s="56">
        <f t="shared" si="4"/>
        <v>221397422</v>
      </c>
      <c r="L54" s="56">
        <f t="shared" si="4"/>
        <v>376502395</v>
      </c>
      <c r="M54" s="56">
        <f t="shared" si="4"/>
        <v>484541951</v>
      </c>
      <c r="N54" s="56">
        <f t="shared" si="4"/>
        <v>1082441768</v>
      </c>
      <c r="O54" s="56">
        <f t="shared" si="4"/>
        <v>394213614</v>
      </c>
      <c r="P54" s="56">
        <f t="shared" si="4"/>
        <v>328426386</v>
      </c>
      <c r="Q54" s="56">
        <f t="shared" si="4"/>
        <v>457389841</v>
      </c>
      <c r="R54" s="56">
        <f t="shared" si="4"/>
        <v>1180029841</v>
      </c>
      <c r="S54" s="56">
        <f t="shared" si="4"/>
        <v>443201552</v>
      </c>
      <c r="T54" s="56">
        <f t="shared" si="4"/>
        <v>489723597</v>
      </c>
      <c r="U54" s="56">
        <f t="shared" si="4"/>
        <v>109342194</v>
      </c>
      <c r="V54" s="56">
        <f t="shared" si="4"/>
        <v>1042267343</v>
      </c>
      <c r="W54" s="56">
        <f t="shared" si="4"/>
        <v>5242839786</v>
      </c>
      <c r="X54" s="56">
        <f t="shared" si="4"/>
        <v>3360477850</v>
      </c>
      <c r="Y54" s="56">
        <f t="shared" si="4"/>
        <v>1882361936</v>
      </c>
      <c r="Z54" s="57">
        <f>+IF(X54&lt;&gt;0,+(Y54/X54)*100,0)</f>
        <v>56.01471040792606</v>
      </c>
      <c r="AA54" s="54">
        <f>+AA52-AA53</f>
        <v>3360477873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3794213545</v>
      </c>
      <c r="D57" s="48">
        <f>SUM(D54:D56)</f>
        <v>0</v>
      </c>
      <c r="E57" s="49">
        <f t="shared" si="5"/>
        <v>3185114429</v>
      </c>
      <c r="F57" s="50">
        <f t="shared" si="5"/>
        <v>3360477873</v>
      </c>
      <c r="G57" s="50">
        <f t="shared" si="5"/>
        <v>1940551136</v>
      </c>
      <c r="H57" s="50">
        <f t="shared" si="5"/>
        <v>122850359</v>
      </c>
      <c r="I57" s="50">
        <f t="shared" si="5"/>
        <v>-125300661</v>
      </c>
      <c r="J57" s="50">
        <f t="shared" si="5"/>
        <v>1938100834</v>
      </c>
      <c r="K57" s="50">
        <f t="shared" si="5"/>
        <v>221397422</v>
      </c>
      <c r="L57" s="50">
        <f t="shared" si="5"/>
        <v>376502395</v>
      </c>
      <c r="M57" s="50">
        <f t="shared" si="5"/>
        <v>484541951</v>
      </c>
      <c r="N57" s="50">
        <f t="shared" si="5"/>
        <v>1082441768</v>
      </c>
      <c r="O57" s="50">
        <f t="shared" si="5"/>
        <v>394213614</v>
      </c>
      <c r="P57" s="50">
        <f t="shared" si="5"/>
        <v>328426386</v>
      </c>
      <c r="Q57" s="50">
        <f t="shared" si="5"/>
        <v>457389841</v>
      </c>
      <c r="R57" s="50">
        <f t="shared" si="5"/>
        <v>1180029841</v>
      </c>
      <c r="S57" s="50">
        <f t="shared" si="5"/>
        <v>443201552</v>
      </c>
      <c r="T57" s="50">
        <f t="shared" si="5"/>
        <v>489723597</v>
      </c>
      <c r="U57" s="50">
        <f t="shared" si="5"/>
        <v>109342194</v>
      </c>
      <c r="V57" s="50">
        <f t="shared" si="5"/>
        <v>1042267343</v>
      </c>
      <c r="W57" s="50">
        <f t="shared" si="5"/>
        <v>5242839786</v>
      </c>
      <c r="X57" s="50">
        <f t="shared" si="5"/>
        <v>3360477850</v>
      </c>
      <c r="Y57" s="50">
        <f t="shared" si="5"/>
        <v>1882361936</v>
      </c>
      <c r="Z57" s="51">
        <f>+IF(X57&lt;&gt;0,+(Y57/X57)*100,0)</f>
        <v>56.01471040792606</v>
      </c>
      <c r="AA57" s="48">
        <f>SUM(AA54:AA56)</f>
        <v>3360477873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3794213545</v>
      </c>
      <c r="D60" s="65">
        <f>SUM(D57:D59)</f>
        <v>0</v>
      </c>
      <c r="E60" s="66">
        <f t="shared" si="6"/>
        <v>3185114429</v>
      </c>
      <c r="F60" s="67">
        <f t="shared" si="6"/>
        <v>3360477873</v>
      </c>
      <c r="G60" s="67">
        <f t="shared" si="6"/>
        <v>1940551136</v>
      </c>
      <c r="H60" s="67">
        <f t="shared" si="6"/>
        <v>122850359</v>
      </c>
      <c r="I60" s="67">
        <f t="shared" si="6"/>
        <v>-125300661</v>
      </c>
      <c r="J60" s="67">
        <f t="shared" si="6"/>
        <v>1938100834</v>
      </c>
      <c r="K60" s="67">
        <f t="shared" si="6"/>
        <v>221397422</v>
      </c>
      <c r="L60" s="67">
        <f t="shared" si="6"/>
        <v>376502395</v>
      </c>
      <c r="M60" s="67">
        <f t="shared" si="6"/>
        <v>484541951</v>
      </c>
      <c r="N60" s="67">
        <f t="shared" si="6"/>
        <v>1082441768</v>
      </c>
      <c r="O60" s="67">
        <f t="shared" si="6"/>
        <v>394213614</v>
      </c>
      <c r="P60" s="67">
        <f t="shared" si="6"/>
        <v>328426386</v>
      </c>
      <c r="Q60" s="67">
        <f t="shared" si="6"/>
        <v>457389841</v>
      </c>
      <c r="R60" s="67">
        <f t="shared" si="6"/>
        <v>1180029841</v>
      </c>
      <c r="S60" s="67">
        <f t="shared" si="6"/>
        <v>443201552</v>
      </c>
      <c r="T60" s="67">
        <f t="shared" si="6"/>
        <v>489723597</v>
      </c>
      <c r="U60" s="67">
        <f t="shared" si="6"/>
        <v>109342194</v>
      </c>
      <c r="V60" s="67">
        <f t="shared" si="6"/>
        <v>1042267343</v>
      </c>
      <c r="W60" s="67">
        <f t="shared" si="6"/>
        <v>5242839786</v>
      </c>
      <c r="X60" s="67">
        <f t="shared" si="6"/>
        <v>3360477850</v>
      </c>
      <c r="Y60" s="67">
        <f t="shared" si="6"/>
        <v>1882361936</v>
      </c>
      <c r="Z60" s="68">
        <f>+IF(X60&lt;&gt;0,+(Y60/X60)*100,0)</f>
        <v>56.01471040792606</v>
      </c>
      <c r="AA60" s="65">
        <f>SUM(AA57:AA59)</f>
        <v>3360477873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148812283</v>
      </c>
      <c r="D6" s="20"/>
      <c r="E6" s="21">
        <v>198474474</v>
      </c>
      <c r="F6" s="22">
        <v>191574472</v>
      </c>
      <c r="G6" s="22">
        <v>14200957</v>
      </c>
      <c r="H6" s="22">
        <v>14579888</v>
      </c>
      <c r="I6" s="22">
        <v>15257264</v>
      </c>
      <c r="J6" s="22">
        <v>44038109</v>
      </c>
      <c r="K6" s="22">
        <v>14750635</v>
      </c>
      <c r="L6" s="22">
        <v>14957796</v>
      </c>
      <c r="M6" s="22">
        <v>14156430</v>
      </c>
      <c r="N6" s="22">
        <v>43864861</v>
      </c>
      <c r="O6" s="22">
        <v>15693285</v>
      </c>
      <c r="P6" s="22">
        <v>14559689</v>
      </c>
      <c r="Q6" s="22">
        <v>16751368</v>
      </c>
      <c r="R6" s="22">
        <v>47004342</v>
      </c>
      <c r="S6" s="22">
        <v>15281577</v>
      </c>
      <c r="T6" s="22">
        <v>13630683</v>
      </c>
      <c r="U6" s="22">
        <v>14192378</v>
      </c>
      <c r="V6" s="22">
        <v>43104638</v>
      </c>
      <c r="W6" s="22">
        <v>178011950</v>
      </c>
      <c r="X6" s="22">
        <v>191574472</v>
      </c>
      <c r="Y6" s="22">
        <v>-13562522</v>
      </c>
      <c r="Z6" s="23">
        <v>-7.0795037869137394</v>
      </c>
      <c r="AA6" s="20">
        <v>191574472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915729</v>
      </c>
      <c r="D13" s="20"/>
      <c r="E13" s="21">
        <v>954796</v>
      </c>
      <c r="F13" s="22">
        <v>1819969</v>
      </c>
      <c r="G13" s="22">
        <v>122488</v>
      </c>
      <c r="H13" s="22">
        <v>126453</v>
      </c>
      <c r="I13" s="22">
        <v>134217</v>
      </c>
      <c r="J13" s="22">
        <v>383158</v>
      </c>
      <c r="K13" s="22">
        <v>141811</v>
      </c>
      <c r="L13" s="22">
        <v>150313</v>
      </c>
      <c r="M13" s="22">
        <v>150605</v>
      </c>
      <c r="N13" s="22">
        <v>442729</v>
      </c>
      <c r="O13" s="22">
        <v>157983</v>
      </c>
      <c r="P13" s="22">
        <v>150755</v>
      </c>
      <c r="Q13" s="22">
        <v>165268</v>
      </c>
      <c r="R13" s="22">
        <v>474006</v>
      </c>
      <c r="S13" s="22">
        <v>169513</v>
      </c>
      <c r="T13" s="22">
        <v>173320</v>
      </c>
      <c r="U13" s="22">
        <v>161761</v>
      </c>
      <c r="V13" s="22">
        <v>504594</v>
      </c>
      <c r="W13" s="22">
        <v>1804487</v>
      </c>
      <c r="X13" s="22">
        <v>1819969</v>
      </c>
      <c r="Y13" s="22">
        <v>-15482</v>
      </c>
      <c r="Z13" s="23">
        <v>-0.85067383015864551</v>
      </c>
      <c r="AA13" s="20">
        <v>1819969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2061573</v>
      </c>
      <c r="D26" s="20"/>
      <c r="E26" s="21">
        <v>241435</v>
      </c>
      <c r="F26" s="22">
        <v>2503390</v>
      </c>
      <c r="G26" s="22"/>
      <c r="H26" s="22"/>
      <c r="I26" s="22"/>
      <c r="J26" s="22"/>
      <c r="K26" s="22">
        <v>65217</v>
      </c>
      <c r="L26" s="22">
        <v>-32609</v>
      </c>
      <c r="M26" s="22"/>
      <c r="N26" s="22">
        <v>32608</v>
      </c>
      <c r="O26" s="22"/>
      <c r="P26" s="22">
        <v>-32609</v>
      </c>
      <c r="Q26" s="22"/>
      <c r="R26" s="22">
        <v>-32609</v>
      </c>
      <c r="S26" s="22"/>
      <c r="T26" s="22"/>
      <c r="U26" s="22">
        <v>2482907</v>
      </c>
      <c r="V26" s="22">
        <v>2482907</v>
      </c>
      <c r="W26" s="22">
        <v>2482906</v>
      </c>
      <c r="X26" s="22">
        <v>2503390</v>
      </c>
      <c r="Y26" s="22">
        <v>-20484</v>
      </c>
      <c r="Z26" s="23">
        <v>-0.81825045238656391</v>
      </c>
      <c r="AA26" s="20">
        <v>2503390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326771</v>
      </c>
      <c r="G27" s="22">
        <v>24763</v>
      </c>
      <c r="H27" s="22">
        <v>25665</v>
      </c>
      <c r="I27" s="22">
        <v>25873</v>
      </c>
      <c r="J27" s="22">
        <v>76301</v>
      </c>
      <c r="K27" s="22">
        <v>26346</v>
      </c>
      <c r="L27" s="22">
        <v>27027</v>
      </c>
      <c r="M27" s="22">
        <v>27600</v>
      </c>
      <c r="N27" s="22">
        <v>80973</v>
      </c>
      <c r="O27" s="22">
        <v>28249</v>
      </c>
      <c r="P27" s="22">
        <v>28936</v>
      </c>
      <c r="Q27" s="22">
        <v>29305</v>
      </c>
      <c r="R27" s="22">
        <v>86490</v>
      </c>
      <c r="S27" s="22">
        <v>29990</v>
      </c>
      <c r="T27" s="22">
        <v>30740</v>
      </c>
      <c r="U27" s="22">
        <v>31338</v>
      </c>
      <c r="V27" s="22">
        <v>92068</v>
      </c>
      <c r="W27" s="22">
        <v>335832</v>
      </c>
      <c r="X27" s="22">
        <v>326771</v>
      </c>
      <c r="Y27" s="22">
        <v>9061</v>
      </c>
      <c r="Z27" s="23">
        <v>2.7728898831291637</v>
      </c>
      <c r="AA27" s="20">
        <v>326771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1748152</v>
      </c>
      <c r="D29" s="20"/>
      <c r="E29" s="21">
        <v>1974395</v>
      </c>
      <c r="F29" s="22">
        <v>1835050</v>
      </c>
      <c r="G29" s="22">
        <v>154814</v>
      </c>
      <c r="H29" s="22">
        <v>152510</v>
      </c>
      <c r="I29" s="22">
        <v>155614</v>
      </c>
      <c r="J29" s="22">
        <v>462938</v>
      </c>
      <c r="K29" s="22">
        <v>152960</v>
      </c>
      <c r="L29" s="22">
        <v>152734</v>
      </c>
      <c r="M29" s="22">
        <v>152509</v>
      </c>
      <c r="N29" s="22">
        <v>458203</v>
      </c>
      <c r="O29" s="22">
        <v>149305</v>
      </c>
      <c r="P29" s="22">
        <v>149080</v>
      </c>
      <c r="Q29" s="22">
        <v>135059</v>
      </c>
      <c r="R29" s="22">
        <v>433444</v>
      </c>
      <c r="S29" s="22">
        <v>178536</v>
      </c>
      <c r="T29" s="22">
        <v>151115</v>
      </c>
      <c r="U29" s="22">
        <v>152125</v>
      </c>
      <c r="V29" s="22">
        <v>481776</v>
      </c>
      <c r="W29" s="22">
        <v>1836361</v>
      </c>
      <c r="X29" s="22">
        <v>1835050</v>
      </c>
      <c r="Y29" s="22">
        <v>1311</v>
      </c>
      <c r="Z29" s="23">
        <v>7.1442195035557612E-2</v>
      </c>
      <c r="AA29" s="20">
        <v>1835050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33528403</v>
      </c>
      <c r="F31" s="22">
        <v>33528391</v>
      </c>
      <c r="G31" s="22"/>
      <c r="H31" s="22"/>
      <c r="I31" s="22"/>
      <c r="J31" s="22"/>
      <c r="K31" s="22"/>
      <c r="L31" s="22"/>
      <c r="M31" s="22"/>
      <c r="N31" s="22"/>
      <c r="O31" s="22">
        <v>37664183</v>
      </c>
      <c r="P31" s="22"/>
      <c r="Q31" s="22"/>
      <c r="R31" s="22">
        <v>37664183</v>
      </c>
      <c r="S31" s="22"/>
      <c r="T31" s="22"/>
      <c r="U31" s="22"/>
      <c r="V31" s="22"/>
      <c r="W31" s="22">
        <v>37664183</v>
      </c>
      <c r="X31" s="22">
        <v>33528391</v>
      </c>
      <c r="Y31" s="22">
        <v>4135792</v>
      </c>
      <c r="Z31" s="23">
        <v>12.335193776522111</v>
      </c>
      <c r="AA31" s="20">
        <v>33528391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153537737</v>
      </c>
      <c r="D33" s="29">
        <f t="shared" ref="D33:Y33" si="0">SUM(D6:D32)</f>
        <v>0</v>
      </c>
      <c r="E33" s="30">
        <f t="shared" si="0"/>
        <v>235173503</v>
      </c>
      <c r="F33" s="31">
        <f t="shared" si="0"/>
        <v>231588043</v>
      </c>
      <c r="G33" s="31">
        <f t="shared" si="0"/>
        <v>14503022</v>
      </c>
      <c r="H33" s="31">
        <f t="shared" si="0"/>
        <v>14884516</v>
      </c>
      <c r="I33" s="31">
        <f t="shared" si="0"/>
        <v>15572968</v>
      </c>
      <c r="J33" s="31">
        <f t="shared" si="0"/>
        <v>44960506</v>
      </c>
      <c r="K33" s="31">
        <f t="shared" si="0"/>
        <v>15136969</v>
      </c>
      <c r="L33" s="31">
        <f t="shared" si="0"/>
        <v>15255261</v>
      </c>
      <c r="M33" s="31">
        <f t="shared" si="0"/>
        <v>14487144</v>
      </c>
      <c r="N33" s="31">
        <f t="shared" si="0"/>
        <v>44879374</v>
      </c>
      <c r="O33" s="31">
        <f t="shared" si="0"/>
        <v>53693005</v>
      </c>
      <c r="P33" s="31">
        <f t="shared" si="0"/>
        <v>14855851</v>
      </c>
      <c r="Q33" s="31">
        <f t="shared" si="0"/>
        <v>17081000</v>
      </c>
      <c r="R33" s="31">
        <f t="shared" si="0"/>
        <v>85629856</v>
      </c>
      <c r="S33" s="31">
        <f t="shared" si="0"/>
        <v>15659616</v>
      </c>
      <c r="T33" s="31">
        <f t="shared" si="0"/>
        <v>13985858</v>
      </c>
      <c r="U33" s="31">
        <f t="shared" si="0"/>
        <v>17020509</v>
      </c>
      <c r="V33" s="31">
        <f t="shared" si="0"/>
        <v>46665983</v>
      </c>
      <c r="W33" s="31">
        <f t="shared" si="0"/>
        <v>222135719</v>
      </c>
      <c r="X33" s="31">
        <f t="shared" si="0"/>
        <v>231588043</v>
      </c>
      <c r="Y33" s="31">
        <f t="shared" si="0"/>
        <v>-9452324</v>
      </c>
      <c r="Z33" s="32">
        <f>+IF(X33&lt;&gt;0,+(Y33/X33)*100,0)</f>
        <v>-4.0815250552464839</v>
      </c>
      <c r="AA33" s="29">
        <f>SUM(AA6:AA32)</f>
        <v>231588043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12052415</v>
      </c>
      <c r="D35" s="20"/>
      <c r="E35" s="21">
        <v>14314200</v>
      </c>
      <c r="F35" s="22">
        <v>13373456</v>
      </c>
      <c r="G35" s="22">
        <v>760867</v>
      </c>
      <c r="H35" s="22">
        <v>1001836</v>
      </c>
      <c r="I35" s="22">
        <v>1075076</v>
      </c>
      <c r="J35" s="22">
        <v>2837779</v>
      </c>
      <c r="K35" s="22">
        <v>1029002</v>
      </c>
      <c r="L35" s="22">
        <v>1542725</v>
      </c>
      <c r="M35" s="22">
        <v>1030560</v>
      </c>
      <c r="N35" s="22">
        <v>3602287</v>
      </c>
      <c r="O35" s="22">
        <v>1033992</v>
      </c>
      <c r="P35" s="22">
        <v>1028377</v>
      </c>
      <c r="Q35" s="22">
        <v>1102720</v>
      </c>
      <c r="R35" s="22">
        <v>3165089</v>
      </c>
      <c r="S35" s="22">
        <v>1104601</v>
      </c>
      <c r="T35" s="22">
        <v>1122897</v>
      </c>
      <c r="U35" s="22">
        <v>1115743</v>
      </c>
      <c r="V35" s="22">
        <v>3343241</v>
      </c>
      <c r="W35" s="22">
        <v>12948396</v>
      </c>
      <c r="X35" s="22">
        <v>13373456</v>
      </c>
      <c r="Y35" s="22">
        <v>-425060</v>
      </c>
      <c r="Z35" s="23">
        <v>-3.1783856020463221</v>
      </c>
      <c r="AA35" s="20">
        <v>13373456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132569826</v>
      </c>
      <c r="D37" s="20"/>
      <c r="E37" s="21">
        <v>134216381</v>
      </c>
      <c r="F37" s="22">
        <v>146427381</v>
      </c>
      <c r="G37" s="22">
        <v>16818996</v>
      </c>
      <c r="H37" s="22">
        <v>16976734</v>
      </c>
      <c r="I37" s="22">
        <v>12338066</v>
      </c>
      <c r="J37" s="22">
        <v>46133796</v>
      </c>
      <c r="K37" s="22">
        <v>10287720</v>
      </c>
      <c r="L37" s="22">
        <v>10743831</v>
      </c>
      <c r="M37" s="22">
        <v>10488643</v>
      </c>
      <c r="N37" s="22">
        <v>31520194</v>
      </c>
      <c r="O37" s="22">
        <v>10827110</v>
      </c>
      <c r="P37" s="22">
        <v>12216234</v>
      </c>
      <c r="Q37" s="22">
        <v>11109944</v>
      </c>
      <c r="R37" s="22">
        <v>34153288</v>
      </c>
      <c r="S37" s="22">
        <v>11432485</v>
      </c>
      <c r="T37" s="22">
        <v>9824592</v>
      </c>
      <c r="U37" s="22">
        <v>16665523</v>
      </c>
      <c r="V37" s="22">
        <v>37922600</v>
      </c>
      <c r="W37" s="22">
        <v>149729878</v>
      </c>
      <c r="X37" s="22">
        <v>146427381</v>
      </c>
      <c r="Y37" s="22">
        <v>3302497</v>
      </c>
      <c r="Z37" s="23">
        <v>2.2553821405847585</v>
      </c>
      <c r="AA37" s="20">
        <v>146427381</v>
      </c>
    </row>
    <row r="38" spans="1:27" x14ac:dyDescent="0.25">
      <c r="A38" s="19" t="s">
        <v>64</v>
      </c>
      <c r="B38" s="15" t="s">
        <v>32</v>
      </c>
      <c r="C38" s="20">
        <v>1734959</v>
      </c>
      <c r="D38" s="20"/>
      <c r="E38" s="21">
        <v>2255710</v>
      </c>
      <c r="F38" s="22">
        <v>3965002</v>
      </c>
      <c r="G38" s="22">
        <v>48012</v>
      </c>
      <c r="H38" s="22">
        <v>171150</v>
      </c>
      <c r="I38" s="22">
        <v>37420</v>
      </c>
      <c r="J38" s="22">
        <v>256582</v>
      </c>
      <c r="K38" s="22">
        <v>320240</v>
      </c>
      <c r="L38" s="22">
        <v>410783</v>
      </c>
      <c r="M38" s="22">
        <v>43610</v>
      </c>
      <c r="N38" s="22">
        <v>774633</v>
      </c>
      <c r="O38" s="22">
        <v>165361</v>
      </c>
      <c r="P38" s="22">
        <v>124046</v>
      </c>
      <c r="Q38" s="22">
        <v>65931</v>
      </c>
      <c r="R38" s="22">
        <v>355338</v>
      </c>
      <c r="S38" s="22">
        <v>62705</v>
      </c>
      <c r="T38" s="22">
        <v>319419</v>
      </c>
      <c r="U38" s="22">
        <v>1651263</v>
      </c>
      <c r="V38" s="22">
        <v>2033387</v>
      </c>
      <c r="W38" s="22">
        <v>3419940</v>
      </c>
      <c r="X38" s="22">
        <v>3965002</v>
      </c>
      <c r="Y38" s="22">
        <v>-545062</v>
      </c>
      <c r="Z38" s="23">
        <v>-13.746827870452524</v>
      </c>
      <c r="AA38" s="20">
        <v>3965002</v>
      </c>
    </row>
    <row r="39" spans="1:27" x14ac:dyDescent="0.25">
      <c r="A39" s="19" t="s">
        <v>65</v>
      </c>
      <c r="B39" s="15" t="s">
        <v>32</v>
      </c>
      <c r="C39" s="20">
        <v>1787050</v>
      </c>
      <c r="D39" s="20"/>
      <c r="E39" s="21">
        <v>5836000</v>
      </c>
      <c r="F39" s="22">
        <v>2280000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2280000</v>
      </c>
      <c r="Y39" s="22">
        <v>-2280000</v>
      </c>
      <c r="Z39" s="23">
        <v>-100</v>
      </c>
      <c r="AA39" s="20">
        <v>2280000</v>
      </c>
    </row>
    <row r="40" spans="1:27" x14ac:dyDescent="0.25">
      <c r="A40" s="19" t="s">
        <v>66</v>
      </c>
      <c r="B40" s="15" t="s">
        <v>32</v>
      </c>
      <c r="C40" s="20">
        <v>1582839</v>
      </c>
      <c r="D40" s="20"/>
      <c r="E40" s="21">
        <v>2164956</v>
      </c>
      <c r="F40" s="22">
        <v>2164956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2164956</v>
      </c>
      <c r="Y40" s="22">
        <v>-2164956</v>
      </c>
      <c r="Z40" s="23">
        <v>-100</v>
      </c>
      <c r="AA40" s="20">
        <v>2164956</v>
      </c>
    </row>
    <row r="41" spans="1:27" x14ac:dyDescent="0.25">
      <c r="A41" s="19" t="s">
        <v>40</v>
      </c>
      <c r="B41" s="15" t="s">
        <v>32</v>
      </c>
      <c r="C41" s="20">
        <v>7875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521356</v>
      </c>
      <c r="D42" s="20"/>
      <c r="E42" s="21">
        <v>1693847</v>
      </c>
      <c r="F42" s="22">
        <v>1186932</v>
      </c>
      <c r="G42" s="22"/>
      <c r="H42" s="22"/>
      <c r="I42" s="22">
        <v>48550</v>
      </c>
      <c r="J42" s="22">
        <v>48550</v>
      </c>
      <c r="K42" s="22">
        <v>58280</v>
      </c>
      <c r="L42" s="22">
        <v>54380</v>
      </c>
      <c r="M42" s="22"/>
      <c r="N42" s="22">
        <v>112660</v>
      </c>
      <c r="O42" s="22">
        <v>104</v>
      </c>
      <c r="P42" s="22"/>
      <c r="Q42" s="22">
        <v>1950</v>
      </c>
      <c r="R42" s="22">
        <v>2054</v>
      </c>
      <c r="S42" s="22"/>
      <c r="T42" s="22">
        <v>7700</v>
      </c>
      <c r="U42" s="22">
        <v>532901</v>
      </c>
      <c r="V42" s="22">
        <v>540601</v>
      </c>
      <c r="W42" s="22">
        <v>703865</v>
      </c>
      <c r="X42" s="22">
        <v>1186932</v>
      </c>
      <c r="Y42" s="22">
        <v>-483067</v>
      </c>
      <c r="Z42" s="23">
        <v>-40.698793191185338</v>
      </c>
      <c r="AA42" s="20">
        <v>1186932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5635211</v>
      </c>
      <c r="D45" s="20"/>
      <c r="E45" s="21">
        <v>6232170</v>
      </c>
      <c r="F45" s="22">
        <v>7075813</v>
      </c>
      <c r="G45" s="22">
        <v>64864</v>
      </c>
      <c r="H45" s="22">
        <v>375579</v>
      </c>
      <c r="I45" s="22">
        <v>453048</v>
      </c>
      <c r="J45" s="22">
        <v>893491</v>
      </c>
      <c r="K45" s="22">
        <v>363611</v>
      </c>
      <c r="L45" s="22">
        <v>520984</v>
      </c>
      <c r="M45" s="22">
        <v>113209</v>
      </c>
      <c r="N45" s="22">
        <v>997804</v>
      </c>
      <c r="O45" s="22">
        <v>695084</v>
      </c>
      <c r="P45" s="22">
        <v>407567</v>
      </c>
      <c r="Q45" s="22">
        <v>408877</v>
      </c>
      <c r="R45" s="22">
        <v>1511528</v>
      </c>
      <c r="S45" s="22">
        <v>401424</v>
      </c>
      <c r="T45" s="22">
        <v>447807</v>
      </c>
      <c r="U45" s="22">
        <v>1584070</v>
      </c>
      <c r="V45" s="22">
        <v>2433301</v>
      </c>
      <c r="W45" s="22">
        <v>5836124</v>
      </c>
      <c r="X45" s="22">
        <v>7075813</v>
      </c>
      <c r="Y45" s="22">
        <v>-1239689</v>
      </c>
      <c r="Z45" s="23">
        <v>-17.52009274411294</v>
      </c>
      <c r="AA45" s="20">
        <v>7075813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155891531</v>
      </c>
      <c r="D48" s="29">
        <f t="shared" ref="D48:Y48" si="1">SUM(D35:D47)</f>
        <v>0</v>
      </c>
      <c r="E48" s="30">
        <f t="shared" si="1"/>
        <v>166713264</v>
      </c>
      <c r="F48" s="31">
        <f t="shared" si="1"/>
        <v>176473540</v>
      </c>
      <c r="G48" s="31">
        <f t="shared" si="1"/>
        <v>17692739</v>
      </c>
      <c r="H48" s="31">
        <f t="shared" si="1"/>
        <v>18525299</v>
      </c>
      <c r="I48" s="31">
        <f t="shared" si="1"/>
        <v>13952160</v>
      </c>
      <c r="J48" s="31">
        <f t="shared" si="1"/>
        <v>50170198</v>
      </c>
      <c r="K48" s="31">
        <f t="shared" si="1"/>
        <v>12058853</v>
      </c>
      <c r="L48" s="31">
        <f t="shared" si="1"/>
        <v>13272703</v>
      </c>
      <c r="M48" s="31">
        <f t="shared" si="1"/>
        <v>11676022</v>
      </c>
      <c r="N48" s="31">
        <f t="shared" si="1"/>
        <v>37007578</v>
      </c>
      <c r="O48" s="31">
        <f t="shared" si="1"/>
        <v>12721651</v>
      </c>
      <c r="P48" s="31">
        <f t="shared" si="1"/>
        <v>13776224</v>
      </c>
      <c r="Q48" s="31">
        <f t="shared" si="1"/>
        <v>12689422</v>
      </c>
      <c r="R48" s="31">
        <f t="shared" si="1"/>
        <v>39187297</v>
      </c>
      <c r="S48" s="31">
        <f t="shared" si="1"/>
        <v>13001215</v>
      </c>
      <c r="T48" s="31">
        <f t="shared" si="1"/>
        <v>11722415</v>
      </c>
      <c r="U48" s="31">
        <f t="shared" si="1"/>
        <v>21549500</v>
      </c>
      <c r="V48" s="31">
        <f t="shared" si="1"/>
        <v>46273130</v>
      </c>
      <c r="W48" s="31">
        <f t="shared" si="1"/>
        <v>172638203</v>
      </c>
      <c r="X48" s="31">
        <f t="shared" si="1"/>
        <v>176473540</v>
      </c>
      <c r="Y48" s="31">
        <f t="shared" si="1"/>
        <v>-3835337</v>
      </c>
      <c r="Z48" s="32">
        <f>+IF(X48&lt;&gt;0,+(Y48/X48)*100,0)</f>
        <v>-2.1733212809127078</v>
      </c>
      <c r="AA48" s="29">
        <f>SUM(AA35:AA47)</f>
        <v>176473540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-2353794</v>
      </c>
      <c r="D49" s="39">
        <f t="shared" si="2"/>
        <v>0</v>
      </c>
      <c r="E49" s="40">
        <f t="shared" si="2"/>
        <v>68460239</v>
      </c>
      <c r="F49" s="41">
        <f t="shared" si="2"/>
        <v>55114503</v>
      </c>
      <c r="G49" s="41">
        <f t="shared" si="2"/>
        <v>-3189717</v>
      </c>
      <c r="H49" s="41">
        <f t="shared" si="2"/>
        <v>-3640783</v>
      </c>
      <c r="I49" s="41">
        <f t="shared" si="2"/>
        <v>1620808</v>
      </c>
      <c r="J49" s="41">
        <f t="shared" si="2"/>
        <v>-5209692</v>
      </c>
      <c r="K49" s="41">
        <f t="shared" si="2"/>
        <v>3078116</v>
      </c>
      <c r="L49" s="41">
        <f t="shared" si="2"/>
        <v>1982558</v>
      </c>
      <c r="M49" s="41">
        <f t="shared" si="2"/>
        <v>2811122</v>
      </c>
      <c r="N49" s="41">
        <f t="shared" si="2"/>
        <v>7871796</v>
      </c>
      <c r="O49" s="41">
        <f t="shared" si="2"/>
        <v>40971354</v>
      </c>
      <c r="P49" s="41">
        <f t="shared" si="2"/>
        <v>1079627</v>
      </c>
      <c r="Q49" s="41">
        <f t="shared" si="2"/>
        <v>4391578</v>
      </c>
      <c r="R49" s="41">
        <f t="shared" si="2"/>
        <v>46442559</v>
      </c>
      <c r="S49" s="41">
        <f t="shared" si="2"/>
        <v>2658401</v>
      </c>
      <c r="T49" s="41">
        <f t="shared" si="2"/>
        <v>2263443</v>
      </c>
      <c r="U49" s="41">
        <f t="shared" si="2"/>
        <v>-4528991</v>
      </c>
      <c r="V49" s="41">
        <f t="shared" si="2"/>
        <v>392853</v>
      </c>
      <c r="W49" s="41">
        <f t="shared" si="2"/>
        <v>49497516</v>
      </c>
      <c r="X49" s="41">
        <f t="shared" si="2"/>
        <v>55114503</v>
      </c>
      <c r="Y49" s="41">
        <f t="shared" si="2"/>
        <v>-5616987</v>
      </c>
      <c r="Z49" s="42">
        <f>+IF(X49&lt;&gt;0,+(Y49/X49)*100,0)</f>
        <v>-10.191486259070501</v>
      </c>
      <c r="AA49" s="39">
        <f>+AA33-AA48</f>
        <v>55114503</v>
      </c>
    </row>
    <row r="50" spans="1:27" x14ac:dyDescent="0.25">
      <c r="A50" s="43" t="s">
        <v>75</v>
      </c>
      <c r="B50" s="15" t="s">
        <v>32</v>
      </c>
      <c r="C50" s="20">
        <v>5769592</v>
      </c>
      <c r="D50" s="20"/>
      <c r="E50" s="21">
        <v>1609565</v>
      </c>
      <c r="F50" s="22">
        <v>995554</v>
      </c>
      <c r="G50" s="22"/>
      <c r="H50" s="22"/>
      <c r="I50" s="22"/>
      <c r="J50" s="22"/>
      <c r="K50" s="22">
        <v>217391</v>
      </c>
      <c r="L50" s="22"/>
      <c r="M50" s="22"/>
      <c r="N50" s="22">
        <v>217391</v>
      </c>
      <c r="O50" s="22"/>
      <c r="P50" s="22">
        <v>-217391</v>
      </c>
      <c r="Q50" s="22"/>
      <c r="R50" s="22">
        <v>-217391</v>
      </c>
      <c r="S50" s="22"/>
      <c r="T50" s="22"/>
      <c r="U50" s="22">
        <v>995553</v>
      </c>
      <c r="V50" s="22">
        <v>995553</v>
      </c>
      <c r="W50" s="22">
        <v>995553</v>
      </c>
      <c r="X50" s="22">
        <v>995554</v>
      </c>
      <c r="Y50" s="22">
        <v>-1</v>
      </c>
      <c r="Z50" s="23"/>
      <c r="AA50" s="20">
        <v>995554</v>
      </c>
    </row>
    <row r="51" spans="1:27" x14ac:dyDescent="0.25">
      <c r="A51" s="43" t="s">
        <v>76</v>
      </c>
      <c r="B51" s="15" t="s">
        <v>32</v>
      </c>
      <c r="C51" s="44">
        <v>186453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3602251</v>
      </c>
      <c r="D52" s="48">
        <f t="shared" si="3"/>
        <v>0</v>
      </c>
      <c r="E52" s="49">
        <f t="shared" si="3"/>
        <v>70069804</v>
      </c>
      <c r="F52" s="50">
        <f t="shared" si="3"/>
        <v>56110057</v>
      </c>
      <c r="G52" s="50">
        <f t="shared" si="3"/>
        <v>-3189717</v>
      </c>
      <c r="H52" s="50">
        <f t="shared" si="3"/>
        <v>-3640783</v>
      </c>
      <c r="I52" s="50">
        <f t="shared" si="3"/>
        <v>1620808</v>
      </c>
      <c r="J52" s="50">
        <f t="shared" si="3"/>
        <v>-5209692</v>
      </c>
      <c r="K52" s="50">
        <f t="shared" si="3"/>
        <v>3295507</v>
      </c>
      <c r="L52" s="50">
        <f t="shared" si="3"/>
        <v>1982558</v>
      </c>
      <c r="M52" s="50">
        <f t="shared" si="3"/>
        <v>2811122</v>
      </c>
      <c r="N52" s="50">
        <f t="shared" si="3"/>
        <v>8089187</v>
      </c>
      <c r="O52" s="50">
        <f t="shared" si="3"/>
        <v>40971354</v>
      </c>
      <c r="P52" s="50">
        <f t="shared" si="3"/>
        <v>862236</v>
      </c>
      <c r="Q52" s="50">
        <f t="shared" si="3"/>
        <v>4391578</v>
      </c>
      <c r="R52" s="50">
        <f t="shared" si="3"/>
        <v>46225168</v>
      </c>
      <c r="S52" s="50">
        <f t="shared" si="3"/>
        <v>2658401</v>
      </c>
      <c r="T52" s="50">
        <f t="shared" si="3"/>
        <v>2263443</v>
      </c>
      <c r="U52" s="50">
        <f t="shared" si="3"/>
        <v>-3533438</v>
      </c>
      <c r="V52" s="50">
        <f t="shared" si="3"/>
        <v>1388406</v>
      </c>
      <c r="W52" s="50">
        <f t="shared" si="3"/>
        <v>50493069</v>
      </c>
      <c r="X52" s="50">
        <f t="shared" si="3"/>
        <v>56110057</v>
      </c>
      <c r="Y52" s="50">
        <f t="shared" si="3"/>
        <v>-5616988</v>
      </c>
      <c r="Z52" s="51">
        <f>+IF(X52&lt;&gt;0,+(Y52/X52)*100,0)</f>
        <v>-10.01066172504512</v>
      </c>
      <c r="AA52" s="48">
        <f>SUM(AA49:AA51)</f>
        <v>56110057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3602251</v>
      </c>
      <c r="D54" s="54">
        <f>+D52-D53</f>
        <v>0</v>
      </c>
      <c r="E54" s="55">
        <f t="shared" si="4"/>
        <v>70069804</v>
      </c>
      <c r="F54" s="56">
        <f t="shared" si="4"/>
        <v>56110057</v>
      </c>
      <c r="G54" s="56">
        <f t="shared" si="4"/>
        <v>-3189717</v>
      </c>
      <c r="H54" s="56">
        <f t="shared" si="4"/>
        <v>-3640783</v>
      </c>
      <c r="I54" s="56">
        <f t="shared" si="4"/>
        <v>1620808</v>
      </c>
      <c r="J54" s="56">
        <f t="shared" si="4"/>
        <v>-5209692</v>
      </c>
      <c r="K54" s="56">
        <f t="shared" si="4"/>
        <v>3295507</v>
      </c>
      <c r="L54" s="56">
        <f t="shared" si="4"/>
        <v>1982558</v>
      </c>
      <c r="M54" s="56">
        <f t="shared" si="4"/>
        <v>2811122</v>
      </c>
      <c r="N54" s="56">
        <f t="shared" si="4"/>
        <v>8089187</v>
      </c>
      <c r="O54" s="56">
        <f t="shared" si="4"/>
        <v>40971354</v>
      </c>
      <c r="P54" s="56">
        <f t="shared" si="4"/>
        <v>862236</v>
      </c>
      <c r="Q54" s="56">
        <f t="shared" si="4"/>
        <v>4391578</v>
      </c>
      <c r="R54" s="56">
        <f t="shared" si="4"/>
        <v>46225168</v>
      </c>
      <c r="S54" s="56">
        <f t="shared" si="4"/>
        <v>2658401</v>
      </c>
      <c r="T54" s="56">
        <f t="shared" si="4"/>
        <v>2263443</v>
      </c>
      <c r="U54" s="56">
        <f t="shared" si="4"/>
        <v>-3533438</v>
      </c>
      <c r="V54" s="56">
        <f t="shared" si="4"/>
        <v>1388406</v>
      </c>
      <c r="W54" s="56">
        <f t="shared" si="4"/>
        <v>50493069</v>
      </c>
      <c r="X54" s="56">
        <f t="shared" si="4"/>
        <v>56110057</v>
      </c>
      <c r="Y54" s="56">
        <f t="shared" si="4"/>
        <v>-5616988</v>
      </c>
      <c r="Z54" s="57">
        <f>+IF(X54&lt;&gt;0,+(Y54/X54)*100,0)</f>
        <v>-10.01066172504512</v>
      </c>
      <c r="AA54" s="54">
        <f>+AA52-AA53</f>
        <v>56110057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3602251</v>
      </c>
      <c r="D57" s="48">
        <f>SUM(D54:D56)</f>
        <v>0</v>
      </c>
      <c r="E57" s="49">
        <f t="shared" si="5"/>
        <v>70069804</v>
      </c>
      <c r="F57" s="50">
        <f t="shared" si="5"/>
        <v>56110057</v>
      </c>
      <c r="G57" s="50">
        <f t="shared" si="5"/>
        <v>-3189717</v>
      </c>
      <c r="H57" s="50">
        <f t="shared" si="5"/>
        <v>-3640783</v>
      </c>
      <c r="I57" s="50">
        <f t="shared" si="5"/>
        <v>1620808</v>
      </c>
      <c r="J57" s="50">
        <f t="shared" si="5"/>
        <v>-5209692</v>
      </c>
      <c r="K57" s="50">
        <f t="shared" si="5"/>
        <v>3295507</v>
      </c>
      <c r="L57" s="50">
        <f t="shared" si="5"/>
        <v>1982558</v>
      </c>
      <c r="M57" s="50">
        <f t="shared" si="5"/>
        <v>2811122</v>
      </c>
      <c r="N57" s="50">
        <f t="shared" si="5"/>
        <v>8089187</v>
      </c>
      <c r="O57" s="50">
        <f t="shared" si="5"/>
        <v>40971354</v>
      </c>
      <c r="P57" s="50">
        <f t="shared" si="5"/>
        <v>862236</v>
      </c>
      <c r="Q57" s="50">
        <f t="shared" si="5"/>
        <v>4391578</v>
      </c>
      <c r="R57" s="50">
        <f t="shared" si="5"/>
        <v>46225168</v>
      </c>
      <c r="S57" s="50">
        <f t="shared" si="5"/>
        <v>2658401</v>
      </c>
      <c r="T57" s="50">
        <f t="shared" si="5"/>
        <v>2263443</v>
      </c>
      <c r="U57" s="50">
        <f t="shared" si="5"/>
        <v>-3533438</v>
      </c>
      <c r="V57" s="50">
        <f t="shared" si="5"/>
        <v>1388406</v>
      </c>
      <c r="W57" s="50">
        <f t="shared" si="5"/>
        <v>50493069</v>
      </c>
      <c r="X57" s="50">
        <f t="shared" si="5"/>
        <v>56110057</v>
      </c>
      <c r="Y57" s="50">
        <f t="shared" si="5"/>
        <v>-5616988</v>
      </c>
      <c r="Z57" s="51">
        <f>+IF(X57&lt;&gt;0,+(Y57/X57)*100,0)</f>
        <v>-10.01066172504512</v>
      </c>
      <c r="AA57" s="48">
        <f>SUM(AA54:AA56)</f>
        <v>56110057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3602251</v>
      </c>
      <c r="D60" s="65">
        <f>SUM(D57:D59)</f>
        <v>0</v>
      </c>
      <c r="E60" s="66">
        <f t="shared" si="6"/>
        <v>70069804</v>
      </c>
      <c r="F60" s="67">
        <f t="shared" si="6"/>
        <v>56110057</v>
      </c>
      <c r="G60" s="67">
        <f t="shared" si="6"/>
        <v>-3189717</v>
      </c>
      <c r="H60" s="67">
        <f t="shared" si="6"/>
        <v>-3640783</v>
      </c>
      <c r="I60" s="67">
        <f t="shared" si="6"/>
        <v>1620808</v>
      </c>
      <c r="J60" s="67">
        <f t="shared" si="6"/>
        <v>-5209692</v>
      </c>
      <c r="K60" s="67">
        <f t="shared" si="6"/>
        <v>3295507</v>
      </c>
      <c r="L60" s="67">
        <f t="shared" si="6"/>
        <v>1982558</v>
      </c>
      <c r="M60" s="67">
        <f t="shared" si="6"/>
        <v>2811122</v>
      </c>
      <c r="N60" s="67">
        <f t="shared" si="6"/>
        <v>8089187</v>
      </c>
      <c r="O60" s="67">
        <f t="shared" si="6"/>
        <v>40971354</v>
      </c>
      <c r="P60" s="67">
        <f t="shared" si="6"/>
        <v>862236</v>
      </c>
      <c r="Q60" s="67">
        <f t="shared" si="6"/>
        <v>4391578</v>
      </c>
      <c r="R60" s="67">
        <f t="shared" si="6"/>
        <v>46225168</v>
      </c>
      <c r="S60" s="67">
        <f t="shared" si="6"/>
        <v>2658401</v>
      </c>
      <c r="T60" s="67">
        <f t="shared" si="6"/>
        <v>2263443</v>
      </c>
      <c r="U60" s="67">
        <f t="shared" si="6"/>
        <v>-3533438</v>
      </c>
      <c r="V60" s="67">
        <f t="shared" si="6"/>
        <v>1388406</v>
      </c>
      <c r="W60" s="67">
        <f t="shared" si="6"/>
        <v>50493069</v>
      </c>
      <c r="X60" s="67">
        <f t="shared" si="6"/>
        <v>56110057</v>
      </c>
      <c r="Y60" s="67">
        <f t="shared" si="6"/>
        <v>-5616988</v>
      </c>
      <c r="Z60" s="68">
        <f>+IF(X60&lt;&gt;0,+(Y60/X60)*100,0)</f>
        <v>-10.01066172504512</v>
      </c>
      <c r="AA60" s="65">
        <f>SUM(AA57:AA59)</f>
        <v>56110057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127401382</v>
      </c>
      <c r="D6" s="20"/>
      <c r="E6" s="21">
        <v>135874000</v>
      </c>
      <c r="F6" s="22">
        <v>149631000</v>
      </c>
      <c r="G6" s="22">
        <v>14694408</v>
      </c>
      <c r="H6" s="22">
        <v>12899054</v>
      </c>
      <c r="I6" s="22">
        <v>12175640</v>
      </c>
      <c r="J6" s="22">
        <v>39769102</v>
      </c>
      <c r="K6" s="22">
        <v>10985284</v>
      </c>
      <c r="L6" s="22">
        <v>10839798</v>
      </c>
      <c r="M6" s="22">
        <v>11218390</v>
      </c>
      <c r="N6" s="22">
        <v>33043472</v>
      </c>
      <c r="O6" s="22">
        <v>11534875</v>
      </c>
      <c r="P6" s="22">
        <v>11592616</v>
      </c>
      <c r="Q6" s="22">
        <v>12179877</v>
      </c>
      <c r="R6" s="22">
        <v>35307368</v>
      </c>
      <c r="S6" s="22">
        <v>11769580</v>
      </c>
      <c r="T6" s="22">
        <v>11716188</v>
      </c>
      <c r="U6" s="22">
        <v>14656418</v>
      </c>
      <c r="V6" s="22">
        <v>38142186</v>
      </c>
      <c r="W6" s="22">
        <v>146262128</v>
      </c>
      <c r="X6" s="22">
        <v>149631000</v>
      </c>
      <c r="Y6" s="22">
        <v>-3368872</v>
      </c>
      <c r="Z6" s="23">
        <v>-2.2514532416411037</v>
      </c>
      <c r="AA6" s="20">
        <v>149631000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2460030</v>
      </c>
      <c r="G13" s="22">
        <v>165133</v>
      </c>
      <c r="H13" s="22">
        <v>154040</v>
      </c>
      <c r="I13" s="22">
        <v>151256</v>
      </c>
      <c r="J13" s="22">
        <v>470429</v>
      </c>
      <c r="K13" s="22">
        <v>153061</v>
      </c>
      <c r="L13" s="22">
        <v>149365</v>
      </c>
      <c r="M13" s="22">
        <v>150710</v>
      </c>
      <c r="N13" s="22">
        <v>453136</v>
      </c>
      <c r="O13" s="22">
        <v>149491</v>
      </c>
      <c r="P13" s="22">
        <v>163917</v>
      </c>
      <c r="Q13" s="22">
        <v>166483</v>
      </c>
      <c r="R13" s="22">
        <v>479891</v>
      </c>
      <c r="S13" s="22">
        <v>170218</v>
      </c>
      <c r="T13" s="22">
        <v>166943</v>
      </c>
      <c r="U13" s="22">
        <v>134979</v>
      </c>
      <c r="V13" s="22">
        <v>472140</v>
      </c>
      <c r="W13" s="22">
        <v>1875596</v>
      </c>
      <c r="X13" s="22">
        <v>2460030</v>
      </c>
      <c r="Y13" s="22">
        <v>-584434</v>
      </c>
      <c r="Z13" s="23">
        <v>-23.757189952968051</v>
      </c>
      <c r="AA13" s="20">
        <v>2460030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152710</v>
      </c>
      <c r="D24" s="20"/>
      <c r="E24" s="21">
        <v>65366</v>
      </c>
      <c r="F24" s="22">
        <v>145366</v>
      </c>
      <c r="G24" s="22">
        <v>43357</v>
      </c>
      <c r="H24" s="22">
        <v>26555</v>
      </c>
      <c r="I24" s="22">
        <v>149072</v>
      </c>
      <c r="J24" s="22">
        <v>218984</v>
      </c>
      <c r="K24" s="22">
        <v>3905</v>
      </c>
      <c r="L24" s="22">
        <v>2408</v>
      </c>
      <c r="M24" s="22">
        <v>-121934</v>
      </c>
      <c r="N24" s="22">
        <v>-115621</v>
      </c>
      <c r="O24" s="22">
        <v>11273</v>
      </c>
      <c r="P24" s="22">
        <v>7830</v>
      </c>
      <c r="Q24" s="22">
        <v>6046</v>
      </c>
      <c r="R24" s="22">
        <v>25149</v>
      </c>
      <c r="S24" s="22">
        <v>12102</v>
      </c>
      <c r="T24" s="22">
        <v>8099</v>
      </c>
      <c r="U24" s="22"/>
      <c r="V24" s="22">
        <v>20201</v>
      </c>
      <c r="W24" s="22">
        <v>148713</v>
      </c>
      <c r="X24" s="22">
        <v>145366</v>
      </c>
      <c r="Y24" s="22">
        <v>3347</v>
      </c>
      <c r="Z24" s="23">
        <v>2.3024641250361157</v>
      </c>
      <c r="AA24" s="20">
        <v>145366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35019200</v>
      </c>
      <c r="D26" s="20"/>
      <c r="E26" s="21">
        <v>4351826</v>
      </c>
      <c r="F26" s="22">
        <v>17945218</v>
      </c>
      <c r="G26" s="22">
        <v>2595000</v>
      </c>
      <c r="H26" s="22">
        <v>175662</v>
      </c>
      <c r="I26" s="22"/>
      <c r="J26" s="22">
        <v>2770662</v>
      </c>
      <c r="K26" s="22">
        <v>446858</v>
      </c>
      <c r="L26" s="22">
        <v>8678076</v>
      </c>
      <c r="M26" s="22"/>
      <c r="N26" s="22">
        <v>9124934</v>
      </c>
      <c r="O26" s="22">
        <v>2009681</v>
      </c>
      <c r="P26" s="22">
        <v>70875</v>
      </c>
      <c r="Q26" s="22">
        <v>731542</v>
      </c>
      <c r="R26" s="22">
        <v>2812098</v>
      </c>
      <c r="S26" s="22">
        <v>556395</v>
      </c>
      <c r="T26" s="22">
        <v>961069</v>
      </c>
      <c r="U26" s="22">
        <v>1080177</v>
      </c>
      <c r="V26" s="22">
        <v>2597641</v>
      </c>
      <c r="W26" s="22">
        <v>17305335</v>
      </c>
      <c r="X26" s="22">
        <v>17945218</v>
      </c>
      <c r="Y26" s="22">
        <v>-639883</v>
      </c>
      <c r="Z26" s="23">
        <v>-3.5657577411430719</v>
      </c>
      <c r="AA26" s="20">
        <v>17945218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2180330</v>
      </c>
      <c r="D29" s="20"/>
      <c r="E29" s="21">
        <v>2461000</v>
      </c>
      <c r="F29" s="22">
        <v>2404000</v>
      </c>
      <c r="G29" s="22">
        <v>564596</v>
      </c>
      <c r="H29" s="22">
        <v>648775</v>
      </c>
      <c r="I29" s="22">
        <v>607223</v>
      </c>
      <c r="J29" s="22">
        <v>1820594</v>
      </c>
      <c r="K29" s="22">
        <v>603512</v>
      </c>
      <c r="L29" s="22">
        <v>603141</v>
      </c>
      <c r="M29" s="22">
        <v>602399</v>
      </c>
      <c r="N29" s="22">
        <v>1809052</v>
      </c>
      <c r="O29" s="22">
        <v>602399</v>
      </c>
      <c r="P29" s="22">
        <v>602028</v>
      </c>
      <c r="Q29" s="22">
        <v>596755</v>
      </c>
      <c r="R29" s="22">
        <v>1801182</v>
      </c>
      <c r="S29" s="22">
        <v>597947</v>
      </c>
      <c r="T29" s="22">
        <v>596838</v>
      </c>
      <c r="U29" s="22">
        <v>585701</v>
      </c>
      <c r="V29" s="22">
        <v>1780486</v>
      </c>
      <c r="W29" s="22">
        <v>7211314</v>
      </c>
      <c r="X29" s="22">
        <v>2404000</v>
      </c>
      <c r="Y29" s="22">
        <v>4807314</v>
      </c>
      <c r="Z29" s="23">
        <v>199.9714642262895</v>
      </c>
      <c r="AA29" s="20">
        <v>2404000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12188121</v>
      </c>
      <c r="F31" s="22">
        <v>12188121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>
        <v>12188121</v>
      </c>
      <c r="V31" s="22">
        <v>12188121</v>
      </c>
      <c r="W31" s="22">
        <v>12188121</v>
      </c>
      <c r="X31" s="22">
        <v>12188121</v>
      </c>
      <c r="Y31" s="22"/>
      <c r="Z31" s="23"/>
      <c r="AA31" s="20">
        <v>12188121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164753622</v>
      </c>
      <c r="D33" s="29">
        <f t="shared" ref="D33:Y33" si="0">SUM(D6:D32)</f>
        <v>0</v>
      </c>
      <c r="E33" s="30">
        <f t="shared" si="0"/>
        <v>154940313</v>
      </c>
      <c r="F33" s="31">
        <f t="shared" si="0"/>
        <v>184773735</v>
      </c>
      <c r="G33" s="31">
        <f t="shared" si="0"/>
        <v>18062494</v>
      </c>
      <c r="H33" s="31">
        <f t="shared" si="0"/>
        <v>13904086</v>
      </c>
      <c r="I33" s="31">
        <f t="shared" si="0"/>
        <v>13083191</v>
      </c>
      <c r="J33" s="31">
        <f t="shared" si="0"/>
        <v>45049771</v>
      </c>
      <c r="K33" s="31">
        <f t="shared" si="0"/>
        <v>12192620</v>
      </c>
      <c r="L33" s="31">
        <f t="shared" si="0"/>
        <v>20272788</v>
      </c>
      <c r="M33" s="31">
        <f t="shared" si="0"/>
        <v>11849565</v>
      </c>
      <c r="N33" s="31">
        <f t="shared" si="0"/>
        <v>44314973</v>
      </c>
      <c r="O33" s="31">
        <f t="shared" si="0"/>
        <v>14307719</v>
      </c>
      <c r="P33" s="31">
        <f t="shared" si="0"/>
        <v>12437266</v>
      </c>
      <c r="Q33" s="31">
        <f t="shared" si="0"/>
        <v>13680703</v>
      </c>
      <c r="R33" s="31">
        <f t="shared" si="0"/>
        <v>40425688</v>
      </c>
      <c r="S33" s="31">
        <f t="shared" si="0"/>
        <v>13106242</v>
      </c>
      <c r="T33" s="31">
        <f t="shared" si="0"/>
        <v>13449137</v>
      </c>
      <c r="U33" s="31">
        <f t="shared" si="0"/>
        <v>28645396</v>
      </c>
      <c r="V33" s="31">
        <f t="shared" si="0"/>
        <v>55200775</v>
      </c>
      <c r="W33" s="31">
        <f t="shared" si="0"/>
        <v>184991207</v>
      </c>
      <c r="X33" s="31">
        <f t="shared" si="0"/>
        <v>184773735</v>
      </c>
      <c r="Y33" s="31">
        <f t="shared" si="0"/>
        <v>217472</v>
      </c>
      <c r="Z33" s="32">
        <f>+IF(X33&lt;&gt;0,+(Y33/X33)*100,0)</f>
        <v>0.1176963814689355</v>
      </c>
      <c r="AA33" s="29">
        <f>SUM(AA6:AA32)</f>
        <v>184773735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9340078</v>
      </c>
      <c r="D35" s="20"/>
      <c r="E35" s="21">
        <v>10673480</v>
      </c>
      <c r="F35" s="22">
        <v>10575657</v>
      </c>
      <c r="G35" s="22">
        <v>801308</v>
      </c>
      <c r="H35" s="22">
        <v>778100</v>
      </c>
      <c r="I35" s="22">
        <v>821322</v>
      </c>
      <c r="J35" s="22">
        <v>2400730</v>
      </c>
      <c r="K35" s="22">
        <v>812337</v>
      </c>
      <c r="L35" s="22">
        <v>1190822</v>
      </c>
      <c r="M35" s="22">
        <v>784573</v>
      </c>
      <c r="N35" s="22">
        <v>2787732</v>
      </c>
      <c r="O35" s="22">
        <v>871486</v>
      </c>
      <c r="P35" s="22">
        <v>813290</v>
      </c>
      <c r="Q35" s="22">
        <v>918915</v>
      </c>
      <c r="R35" s="22">
        <v>2603691</v>
      </c>
      <c r="S35" s="22">
        <v>886455</v>
      </c>
      <c r="T35" s="22">
        <v>903836</v>
      </c>
      <c r="U35" s="22">
        <v>854306</v>
      </c>
      <c r="V35" s="22">
        <v>2644597</v>
      </c>
      <c r="W35" s="22">
        <v>10436750</v>
      </c>
      <c r="X35" s="22">
        <v>10575657</v>
      </c>
      <c r="Y35" s="22">
        <v>-138907</v>
      </c>
      <c r="Z35" s="23">
        <v>-1.3134597689770007</v>
      </c>
      <c r="AA35" s="20">
        <v>10575657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105502654</v>
      </c>
      <c r="D37" s="20"/>
      <c r="E37" s="21">
        <v>113900000</v>
      </c>
      <c r="F37" s="22">
        <v>126850000</v>
      </c>
      <c r="G37" s="22">
        <v>6929424</v>
      </c>
      <c r="H37" s="22">
        <v>15000538</v>
      </c>
      <c r="I37" s="22">
        <v>11348994</v>
      </c>
      <c r="J37" s="22">
        <v>33278956</v>
      </c>
      <c r="K37" s="22">
        <v>7921548</v>
      </c>
      <c r="L37" s="22">
        <v>8390915</v>
      </c>
      <c r="M37" s="22">
        <v>8395962</v>
      </c>
      <c r="N37" s="22">
        <v>24708425</v>
      </c>
      <c r="O37" s="22">
        <v>8510764</v>
      </c>
      <c r="P37" s="22">
        <v>9595207</v>
      </c>
      <c r="Q37" s="22">
        <v>8525503</v>
      </c>
      <c r="R37" s="22">
        <v>26631474</v>
      </c>
      <c r="S37" s="22">
        <v>9365645</v>
      </c>
      <c r="T37" s="22">
        <v>9144390</v>
      </c>
      <c r="U37" s="22">
        <v>13262027</v>
      </c>
      <c r="V37" s="22">
        <v>31772062</v>
      </c>
      <c r="W37" s="22">
        <v>116390917</v>
      </c>
      <c r="X37" s="22">
        <v>126850000</v>
      </c>
      <c r="Y37" s="22">
        <v>-10459083</v>
      </c>
      <c r="Z37" s="23">
        <v>-8.2452368939692544</v>
      </c>
      <c r="AA37" s="20">
        <v>126850000</v>
      </c>
    </row>
    <row r="38" spans="1:27" x14ac:dyDescent="0.25">
      <c r="A38" s="19" t="s">
        <v>64</v>
      </c>
      <c r="B38" s="15" t="s">
        <v>32</v>
      </c>
      <c r="C38" s="20">
        <v>1854331</v>
      </c>
      <c r="D38" s="20"/>
      <c r="E38" s="21">
        <v>2080000</v>
      </c>
      <c r="F38" s="22">
        <v>1610000</v>
      </c>
      <c r="G38" s="22">
        <v>193288</v>
      </c>
      <c r="H38" s="22">
        <v>119739</v>
      </c>
      <c r="I38" s="22">
        <v>122568</v>
      </c>
      <c r="J38" s="22">
        <v>435595</v>
      </c>
      <c r="K38" s="22">
        <v>55058</v>
      </c>
      <c r="L38" s="22">
        <v>68198</v>
      </c>
      <c r="M38" s="22">
        <v>230632</v>
      </c>
      <c r="N38" s="22">
        <v>353888</v>
      </c>
      <c r="O38" s="22">
        <v>136315</v>
      </c>
      <c r="P38" s="22">
        <v>96702</v>
      </c>
      <c r="Q38" s="22">
        <v>417049</v>
      </c>
      <c r="R38" s="22">
        <v>650066</v>
      </c>
      <c r="S38" s="22">
        <v>81985</v>
      </c>
      <c r="T38" s="22">
        <v>148980</v>
      </c>
      <c r="U38" s="22">
        <v>159326</v>
      </c>
      <c r="V38" s="22">
        <v>390291</v>
      </c>
      <c r="W38" s="22">
        <v>1829840</v>
      </c>
      <c r="X38" s="22">
        <v>1610000</v>
      </c>
      <c r="Y38" s="22">
        <v>219840</v>
      </c>
      <c r="Z38" s="23">
        <v>13.654658385093169</v>
      </c>
      <c r="AA38" s="20">
        <v>1610000</v>
      </c>
    </row>
    <row r="39" spans="1:27" x14ac:dyDescent="0.25">
      <c r="A39" s="19" t="s">
        <v>65</v>
      </c>
      <c r="B39" s="15" t="s">
        <v>32</v>
      </c>
      <c r="C39" s="20">
        <v>942447</v>
      </c>
      <c r="D39" s="20"/>
      <c r="E39" s="21">
        <v>1010000</v>
      </c>
      <c r="F39" s="22">
        <v>4680000</v>
      </c>
      <c r="G39" s="22">
        <v>84167</v>
      </c>
      <c r="H39" s="22">
        <v>84167</v>
      </c>
      <c r="I39" s="22">
        <v>84167</v>
      </c>
      <c r="J39" s="22">
        <v>252501</v>
      </c>
      <c r="K39" s="22">
        <v>84167</v>
      </c>
      <c r="L39" s="22">
        <v>84167</v>
      </c>
      <c r="M39" s="22">
        <v>84167</v>
      </c>
      <c r="N39" s="22">
        <v>252501</v>
      </c>
      <c r="O39" s="22">
        <v>84167</v>
      </c>
      <c r="P39" s="22">
        <v>818167</v>
      </c>
      <c r="Q39" s="22">
        <v>818167</v>
      </c>
      <c r="R39" s="22">
        <v>1720501</v>
      </c>
      <c r="S39" s="22">
        <v>818167</v>
      </c>
      <c r="T39" s="22">
        <v>818167</v>
      </c>
      <c r="U39" s="22">
        <v>818163</v>
      </c>
      <c r="V39" s="22">
        <v>2454497</v>
      </c>
      <c r="W39" s="22">
        <v>4680000</v>
      </c>
      <c r="X39" s="22">
        <v>4680000</v>
      </c>
      <c r="Y39" s="22"/>
      <c r="Z39" s="23"/>
      <c r="AA39" s="20">
        <v>4680000</v>
      </c>
    </row>
    <row r="40" spans="1:27" x14ac:dyDescent="0.25">
      <c r="A40" s="19" t="s">
        <v>66</v>
      </c>
      <c r="B40" s="15" t="s">
        <v>32</v>
      </c>
      <c r="C40" s="20">
        <v>4188251</v>
      </c>
      <c r="D40" s="20"/>
      <c r="E40" s="21">
        <v>6470000</v>
      </c>
      <c r="F40" s="22">
        <v>4499000</v>
      </c>
      <c r="G40" s="22">
        <v>539167</v>
      </c>
      <c r="H40" s="22">
        <v>539167</v>
      </c>
      <c r="I40" s="22">
        <v>539167</v>
      </c>
      <c r="J40" s="22">
        <v>1617501</v>
      </c>
      <c r="K40" s="22">
        <v>539167</v>
      </c>
      <c r="L40" s="22">
        <v>539167</v>
      </c>
      <c r="M40" s="22">
        <v>539167</v>
      </c>
      <c r="N40" s="22">
        <v>1617501</v>
      </c>
      <c r="O40" s="22">
        <v>539167</v>
      </c>
      <c r="P40" s="22">
        <v>144967</v>
      </c>
      <c r="Q40" s="22">
        <v>144967</v>
      </c>
      <c r="R40" s="22">
        <v>829101</v>
      </c>
      <c r="S40" s="22">
        <v>144967</v>
      </c>
      <c r="T40" s="22">
        <v>144967</v>
      </c>
      <c r="U40" s="22">
        <v>144963</v>
      </c>
      <c r="V40" s="22">
        <v>434897</v>
      </c>
      <c r="W40" s="22">
        <v>4499000</v>
      </c>
      <c r="X40" s="22">
        <v>4499000</v>
      </c>
      <c r="Y40" s="22"/>
      <c r="Z40" s="23"/>
      <c r="AA40" s="20">
        <v>4499000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30624766</v>
      </c>
      <c r="D42" s="20"/>
      <c r="E42" s="21">
        <v>1680000</v>
      </c>
      <c r="F42" s="22">
        <v>16005522</v>
      </c>
      <c r="G42" s="22"/>
      <c r="H42" s="22">
        <v>20338</v>
      </c>
      <c r="I42" s="22">
        <v>3884</v>
      </c>
      <c r="J42" s="22">
        <v>24222</v>
      </c>
      <c r="K42" s="22">
        <v>30225</v>
      </c>
      <c r="L42" s="22">
        <v>8104434</v>
      </c>
      <c r="M42" s="22">
        <v>23658</v>
      </c>
      <c r="N42" s="22">
        <v>8158317</v>
      </c>
      <c r="O42" s="22">
        <v>2112006</v>
      </c>
      <c r="P42" s="22">
        <v>121526</v>
      </c>
      <c r="Q42" s="22">
        <v>624061</v>
      </c>
      <c r="R42" s="22">
        <v>2857593</v>
      </c>
      <c r="S42" s="22">
        <v>473861</v>
      </c>
      <c r="T42" s="22">
        <v>1064362</v>
      </c>
      <c r="U42" s="22">
        <v>1090750</v>
      </c>
      <c r="V42" s="22">
        <v>2628973</v>
      </c>
      <c r="W42" s="22">
        <v>13669105</v>
      </c>
      <c r="X42" s="22">
        <v>16005522</v>
      </c>
      <c r="Y42" s="22">
        <v>-2336417</v>
      </c>
      <c r="Z42" s="23">
        <v>-14.5975682642528</v>
      </c>
      <c r="AA42" s="20">
        <v>16005522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327802</v>
      </c>
      <c r="D45" s="20"/>
      <c r="E45" s="21">
        <v>865087</v>
      </c>
      <c r="F45" s="22">
        <v>628034</v>
      </c>
      <c r="G45" s="22">
        <v>7958</v>
      </c>
      <c r="H45" s="22">
        <v>52901</v>
      </c>
      <c r="I45" s="22">
        <v>9830</v>
      </c>
      <c r="J45" s="22">
        <v>70689</v>
      </c>
      <c r="K45" s="22">
        <v>7751</v>
      </c>
      <c r="L45" s="22">
        <v>14457</v>
      </c>
      <c r="M45" s="22">
        <v>10442</v>
      </c>
      <c r="N45" s="22">
        <v>32650</v>
      </c>
      <c r="O45" s="22">
        <v>27362</v>
      </c>
      <c r="P45" s="22">
        <v>8756</v>
      </c>
      <c r="Q45" s="22">
        <v>31336</v>
      </c>
      <c r="R45" s="22">
        <v>67454</v>
      </c>
      <c r="S45" s="22">
        <v>7535</v>
      </c>
      <c r="T45" s="22">
        <v>139726</v>
      </c>
      <c r="U45" s="22">
        <v>43538</v>
      </c>
      <c r="V45" s="22">
        <v>190799</v>
      </c>
      <c r="W45" s="22">
        <v>361592</v>
      </c>
      <c r="X45" s="22">
        <v>628034</v>
      </c>
      <c r="Y45" s="22">
        <v>-266442</v>
      </c>
      <c r="Z45" s="23">
        <v>-42.424773181069817</v>
      </c>
      <c r="AA45" s="20">
        <v>628034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152780329</v>
      </c>
      <c r="D48" s="29">
        <f t="shared" ref="D48:Y48" si="1">SUM(D35:D47)</f>
        <v>0</v>
      </c>
      <c r="E48" s="30">
        <f t="shared" si="1"/>
        <v>136678567</v>
      </c>
      <c r="F48" s="31">
        <f t="shared" si="1"/>
        <v>164848213</v>
      </c>
      <c r="G48" s="31">
        <f t="shared" si="1"/>
        <v>8555312</v>
      </c>
      <c r="H48" s="31">
        <f t="shared" si="1"/>
        <v>16594950</v>
      </c>
      <c r="I48" s="31">
        <f t="shared" si="1"/>
        <v>12929932</v>
      </c>
      <c r="J48" s="31">
        <f t="shared" si="1"/>
        <v>38080194</v>
      </c>
      <c r="K48" s="31">
        <f t="shared" si="1"/>
        <v>9450253</v>
      </c>
      <c r="L48" s="31">
        <f t="shared" si="1"/>
        <v>18392160</v>
      </c>
      <c r="M48" s="31">
        <f t="shared" si="1"/>
        <v>10068601</v>
      </c>
      <c r="N48" s="31">
        <f t="shared" si="1"/>
        <v>37911014</v>
      </c>
      <c r="O48" s="31">
        <f t="shared" si="1"/>
        <v>12281267</v>
      </c>
      <c r="P48" s="31">
        <f t="shared" si="1"/>
        <v>11598615</v>
      </c>
      <c r="Q48" s="31">
        <f t="shared" si="1"/>
        <v>11479998</v>
      </c>
      <c r="R48" s="31">
        <f t="shared" si="1"/>
        <v>35359880</v>
      </c>
      <c r="S48" s="31">
        <f t="shared" si="1"/>
        <v>11778615</v>
      </c>
      <c r="T48" s="31">
        <f t="shared" si="1"/>
        <v>12364428</v>
      </c>
      <c r="U48" s="31">
        <f t="shared" si="1"/>
        <v>16373073</v>
      </c>
      <c r="V48" s="31">
        <f t="shared" si="1"/>
        <v>40516116</v>
      </c>
      <c r="W48" s="31">
        <f t="shared" si="1"/>
        <v>151867204</v>
      </c>
      <c r="X48" s="31">
        <f t="shared" si="1"/>
        <v>164848213</v>
      </c>
      <c r="Y48" s="31">
        <f t="shared" si="1"/>
        <v>-12981009</v>
      </c>
      <c r="Z48" s="32">
        <f>+IF(X48&lt;&gt;0,+(Y48/X48)*100,0)</f>
        <v>-7.8745221217533006</v>
      </c>
      <c r="AA48" s="29">
        <f>SUM(AA35:AA47)</f>
        <v>164848213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11973293</v>
      </c>
      <c r="D49" s="39">
        <f t="shared" si="2"/>
        <v>0</v>
      </c>
      <c r="E49" s="40">
        <f t="shared" si="2"/>
        <v>18261746</v>
      </c>
      <c r="F49" s="41">
        <f t="shared" si="2"/>
        <v>19925522</v>
      </c>
      <c r="G49" s="41">
        <f t="shared" si="2"/>
        <v>9507182</v>
      </c>
      <c r="H49" s="41">
        <f t="shared" si="2"/>
        <v>-2690864</v>
      </c>
      <c r="I49" s="41">
        <f t="shared" si="2"/>
        <v>153259</v>
      </c>
      <c r="J49" s="41">
        <f t="shared" si="2"/>
        <v>6969577</v>
      </c>
      <c r="K49" s="41">
        <f t="shared" si="2"/>
        <v>2742367</v>
      </c>
      <c r="L49" s="41">
        <f t="shared" si="2"/>
        <v>1880628</v>
      </c>
      <c r="M49" s="41">
        <f t="shared" si="2"/>
        <v>1780964</v>
      </c>
      <c r="N49" s="41">
        <f t="shared" si="2"/>
        <v>6403959</v>
      </c>
      <c r="O49" s="41">
        <f t="shared" si="2"/>
        <v>2026452</v>
      </c>
      <c r="P49" s="41">
        <f t="shared" si="2"/>
        <v>838651</v>
      </c>
      <c r="Q49" s="41">
        <f t="shared" si="2"/>
        <v>2200705</v>
      </c>
      <c r="R49" s="41">
        <f t="shared" si="2"/>
        <v>5065808</v>
      </c>
      <c r="S49" s="41">
        <f t="shared" si="2"/>
        <v>1327627</v>
      </c>
      <c r="T49" s="41">
        <f t="shared" si="2"/>
        <v>1084709</v>
      </c>
      <c r="U49" s="41">
        <f t="shared" si="2"/>
        <v>12272323</v>
      </c>
      <c r="V49" s="41">
        <f t="shared" si="2"/>
        <v>14684659</v>
      </c>
      <c r="W49" s="41">
        <f t="shared" si="2"/>
        <v>33124003</v>
      </c>
      <c r="X49" s="41">
        <f t="shared" si="2"/>
        <v>19925522</v>
      </c>
      <c r="Y49" s="41">
        <f t="shared" si="2"/>
        <v>13198481</v>
      </c>
      <c r="Z49" s="42">
        <f>+IF(X49&lt;&gt;0,+(Y49/X49)*100,0)</f>
        <v>66.23907268276335</v>
      </c>
      <c r="AA49" s="39">
        <f>+AA33-AA48</f>
        <v>19925522</v>
      </c>
    </row>
    <row r="50" spans="1:27" x14ac:dyDescent="0.25">
      <c r="A50" s="43" t="s">
        <v>75</v>
      </c>
      <c r="B50" s="15" t="s">
        <v>32</v>
      </c>
      <c r="C50" s="20">
        <v>1318630</v>
      </c>
      <c r="D50" s="20"/>
      <c r="E50" s="21">
        <v>11712174</v>
      </c>
      <c r="F50" s="22">
        <v>6008123</v>
      </c>
      <c r="G50" s="22"/>
      <c r="H50" s="22">
        <v>1171080</v>
      </c>
      <c r="I50" s="22">
        <v>130120</v>
      </c>
      <c r="J50" s="22">
        <v>1301200</v>
      </c>
      <c r="K50" s="22">
        <v>2979055</v>
      </c>
      <c r="L50" s="22">
        <v>-4280255</v>
      </c>
      <c r="M50" s="22"/>
      <c r="N50" s="22">
        <v>-1301200</v>
      </c>
      <c r="O50" s="22"/>
      <c r="P50" s="22">
        <v>472500</v>
      </c>
      <c r="Q50" s="22"/>
      <c r="R50" s="22">
        <v>472500</v>
      </c>
      <c r="S50" s="22">
        <v>430588</v>
      </c>
      <c r="T50" s="22">
        <v>1390302</v>
      </c>
      <c r="U50" s="22">
        <v>614120</v>
      </c>
      <c r="V50" s="22">
        <v>2435010</v>
      </c>
      <c r="W50" s="22">
        <v>2907510</v>
      </c>
      <c r="X50" s="22">
        <v>6008123</v>
      </c>
      <c r="Y50" s="22">
        <v>-3100613</v>
      </c>
      <c r="Z50" s="23">
        <v>-51.607016034791563</v>
      </c>
      <c r="AA50" s="20">
        <v>6008123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13291923</v>
      </c>
      <c r="D52" s="48">
        <f t="shared" si="3"/>
        <v>0</v>
      </c>
      <c r="E52" s="49">
        <f t="shared" si="3"/>
        <v>29973920</v>
      </c>
      <c r="F52" s="50">
        <f t="shared" si="3"/>
        <v>25933645</v>
      </c>
      <c r="G52" s="50">
        <f t="shared" si="3"/>
        <v>9507182</v>
      </c>
      <c r="H52" s="50">
        <f t="shared" si="3"/>
        <v>-1519784</v>
      </c>
      <c r="I52" s="50">
        <f t="shared" si="3"/>
        <v>283379</v>
      </c>
      <c r="J52" s="50">
        <f t="shared" si="3"/>
        <v>8270777</v>
      </c>
      <c r="K52" s="50">
        <f t="shared" si="3"/>
        <v>5721422</v>
      </c>
      <c r="L52" s="50">
        <f t="shared" si="3"/>
        <v>-2399627</v>
      </c>
      <c r="M52" s="50">
        <f t="shared" si="3"/>
        <v>1780964</v>
      </c>
      <c r="N52" s="50">
        <f t="shared" si="3"/>
        <v>5102759</v>
      </c>
      <c r="O52" s="50">
        <f t="shared" si="3"/>
        <v>2026452</v>
      </c>
      <c r="P52" s="50">
        <f t="shared" si="3"/>
        <v>1311151</v>
      </c>
      <c r="Q52" s="50">
        <f t="shared" si="3"/>
        <v>2200705</v>
      </c>
      <c r="R52" s="50">
        <f t="shared" si="3"/>
        <v>5538308</v>
      </c>
      <c r="S52" s="50">
        <f t="shared" si="3"/>
        <v>1758215</v>
      </c>
      <c r="T52" s="50">
        <f t="shared" si="3"/>
        <v>2475011</v>
      </c>
      <c r="U52" s="50">
        <f t="shared" si="3"/>
        <v>12886443</v>
      </c>
      <c r="V52" s="50">
        <f t="shared" si="3"/>
        <v>17119669</v>
      </c>
      <c r="W52" s="50">
        <f t="shared" si="3"/>
        <v>36031513</v>
      </c>
      <c r="X52" s="50">
        <f t="shared" si="3"/>
        <v>25933645</v>
      </c>
      <c r="Y52" s="50">
        <f t="shared" si="3"/>
        <v>10097868</v>
      </c>
      <c r="Z52" s="51">
        <f>+IF(X52&lt;&gt;0,+(Y52/X52)*100,0)</f>
        <v>38.937326395884575</v>
      </c>
      <c r="AA52" s="48">
        <f>SUM(AA49:AA51)</f>
        <v>25933645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13291923</v>
      </c>
      <c r="D54" s="54">
        <f>+D52-D53</f>
        <v>0</v>
      </c>
      <c r="E54" s="55">
        <f t="shared" si="4"/>
        <v>29973920</v>
      </c>
      <c r="F54" s="56">
        <f t="shared" si="4"/>
        <v>25933645</v>
      </c>
      <c r="G54" s="56">
        <f t="shared" si="4"/>
        <v>9507182</v>
      </c>
      <c r="H54" s="56">
        <f t="shared" si="4"/>
        <v>-1519784</v>
      </c>
      <c r="I54" s="56">
        <f t="shared" si="4"/>
        <v>283379</v>
      </c>
      <c r="J54" s="56">
        <f t="shared" si="4"/>
        <v>8270777</v>
      </c>
      <c r="K54" s="56">
        <f t="shared" si="4"/>
        <v>5721422</v>
      </c>
      <c r="L54" s="56">
        <f t="shared" si="4"/>
        <v>-2399627</v>
      </c>
      <c r="M54" s="56">
        <f t="shared" si="4"/>
        <v>1780964</v>
      </c>
      <c r="N54" s="56">
        <f t="shared" si="4"/>
        <v>5102759</v>
      </c>
      <c r="O54" s="56">
        <f t="shared" si="4"/>
        <v>2026452</v>
      </c>
      <c r="P54" s="56">
        <f t="shared" si="4"/>
        <v>1311151</v>
      </c>
      <c r="Q54" s="56">
        <f t="shared" si="4"/>
        <v>2200705</v>
      </c>
      <c r="R54" s="56">
        <f t="shared" si="4"/>
        <v>5538308</v>
      </c>
      <c r="S54" s="56">
        <f t="shared" si="4"/>
        <v>1758215</v>
      </c>
      <c r="T54" s="56">
        <f t="shared" si="4"/>
        <v>2475011</v>
      </c>
      <c r="U54" s="56">
        <f t="shared" si="4"/>
        <v>12886443</v>
      </c>
      <c r="V54" s="56">
        <f t="shared" si="4"/>
        <v>17119669</v>
      </c>
      <c r="W54" s="56">
        <f t="shared" si="4"/>
        <v>36031513</v>
      </c>
      <c r="X54" s="56">
        <f t="shared" si="4"/>
        <v>25933645</v>
      </c>
      <c r="Y54" s="56">
        <f t="shared" si="4"/>
        <v>10097868</v>
      </c>
      <c r="Z54" s="57">
        <f>+IF(X54&lt;&gt;0,+(Y54/X54)*100,0)</f>
        <v>38.937326395884575</v>
      </c>
      <c r="AA54" s="54">
        <f>+AA52-AA53</f>
        <v>25933645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13291923</v>
      </c>
      <c r="D57" s="48">
        <f>SUM(D54:D56)</f>
        <v>0</v>
      </c>
      <c r="E57" s="49">
        <f t="shared" si="5"/>
        <v>29973920</v>
      </c>
      <c r="F57" s="50">
        <f t="shared" si="5"/>
        <v>25933645</v>
      </c>
      <c r="G57" s="50">
        <f t="shared" si="5"/>
        <v>9507182</v>
      </c>
      <c r="H57" s="50">
        <f t="shared" si="5"/>
        <v>-1519784</v>
      </c>
      <c r="I57" s="50">
        <f t="shared" si="5"/>
        <v>283379</v>
      </c>
      <c r="J57" s="50">
        <f t="shared" si="5"/>
        <v>8270777</v>
      </c>
      <c r="K57" s="50">
        <f t="shared" si="5"/>
        <v>5721422</v>
      </c>
      <c r="L57" s="50">
        <f t="shared" si="5"/>
        <v>-2399627</v>
      </c>
      <c r="M57" s="50">
        <f t="shared" si="5"/>
        <v>1780964</v>
      </c>
      <c r="N57" s="50">
        <f t="shared" si="5"/>
        <v>5102759</v>
      </c>
      <c r="O57" s="50">
        <f t="shared" si="5"/>
        <v>2026452</v>
      </c>
      <c r="P57" s="50">
        <f t="shared" si="5"/>
        <v>1311151</v>
      </c>
      <c r="Q57" s="50">
        <f t="shared" si="5"/>
        <v>2200705</v>
      </c>
      <c r="R57" s="50">
        <f t="shared" si="5"/>
        <v>5538308</v>
      </c>
      <c r="S57" s="50">
        <f t="shared" si="5"/>
        <v>1758215</v>
      </c>
      <c r="T57" s="50">
        <f t="shared" si="5"/>
        <v>2475011</v>
      </c>
      <c r="U57" s="50">
        <f t="shared" si="5"/>
        <v>12886443</v>
      </c>
      <c r="V57" s="50">
        <f t="shared" si="5"/>
        <v>17119669</v>
      </c>
      <c r="W57" s="50">
        <f t="shared" si="5"/>
        <v>36031513</v>
      </c>
      <c r="X57" s="50">
        <f t="shared" si="5"/>
        <v>25933645</v>
      </c>
      <c r="Y57" s="50">
        <f t="shared" si="5"/>
        <v>10097868</v>
      </c>
      <c r="Z57" s="51">
        <f>+IF(X57&lt;&gt;0,+(Y57/X57)*100,0)</f>
        <v>38.937326395884575</v>
      </c>
      <c r="AA57" s="48">
        <f>SUM(AA54:AA56)</f>
        <v>25933645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13291923</v>
      </c>
      <c r="D60" s="65">
        <f>SUM(D57:D59)</f>
        <v>0</v>
      </c>
      <c r="E60" s="66">
        <f t="shared" si="6"/>
        <v>29973920</v>
      </c>
      <c r="F60" s="67">
        <f t="shared" si="6"/>
        <v>25933645</v>
      </c>
      <c r="G60" s="67">
        <f t="shared" si="6"/>
        <v>9507182</v>
      </c>
      <c r="H60" s="67">
        <f t="shared" si="6"/>
        <v>-1519784</v>
      </c>
      <c r="I60" s="67">
        <f t="shared" si="6"/>
        <v>283379</v>
      </c>
      <c r="J60" s="67">
        <f t="shared" si="6"/>
        <v>8270777</v>
      </c>
      <c r="K60" s="67">
        <f t="shared" si="6"/>
        <v>5721422</v>
      </c>
      <c r="L60" s="67">
        <f t="shared" si="6"/>
        <v>-2399627</v>
      </c>
      <c r="M60" s="67">
        <f t="shared" si="6"/>
        <v>1780964</v>
      </c>
      <c r="N60" s="67">
        <f t="shared" si="6"/>
        <v>5102759</v>
      </c>
      <c r="O60" s="67">
        <f t="shared" si="6"/>
        <v>2026452</v>
      </c>
      <c r="P60" s="67">
        <f t="shared" si="6"/>
        <v>1311151</v>
      </c>
      <c r="Q60" s="67">
        <f t="shared" si="6"/>
        <v>2200705</v>
      </c>
      <c r="R60" s="67">
        <f t="shared" si="6"/>
        <v>5538308</v>
      </c>
      <c r="S60" s="67">
        <f t="shared" si="6"/>
        <v>1758215</v>
      </c>
      <c r="T60" s="67">
        <f t="shared" si="6"/>
        <v>2475011</v>
      </c>
      <c r="U60" s="67">
        <f t="shared" si="6"/>
        <v>12886443</v>
      </c>
      <c r="V60" s="67">
        <f t="shared" si="6"/>
        <v>17119669</v>
      </c>
      <c r="W60" s="67">
        <f t="shared" si="6"/>
        <v>36031513</v>
      </c>
      <c r="X60" s="67">
        <f t="shared" si="6"/>
        <v>25933645</v>
      </c>
      <c r="Y60" s="67">
        <f t="shared" si="6"/>
        <v>10097868</v>
      </c>
      <c r="Z60" s="68">
        <f>+IF(X60&lt;&gt;0,+(Y60/X60)*100,0)</f>
        <v>38.937326395884575</v>
      </c>
      <c r="AA60" s="65">
        <f>SUM(AA57:AA59)</f>
        <v>25933645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146618983</v>
      </c>
      <c r="D6" s="20"/>
      <c r="E6" s="21">
        <v>155913000</v>
      </c>
      <c r="F6" s="22">
        <v>181089000</v>
      </c>
      <c r="G6" s="22">
        <v>19322541</v>
      </c>
      <c r="H6" s="22">
        <v>17687396</v>
      </c>
      <c r="I6" s="22">
        <v>15290677</v>
      </c>
      <c r="J6" s="22">
        <v>52300614</v>
      </c>
      <c r="K6" s="22">
        <v>6204478</v>
      </c>
      <c r="L6" s="22">
        <v>18540437</v>
      </c>
      <c r="M6" s="22">
        <v>16913583</v>
      </c>
      <c r="N6" s="22">
        <v>41658498</v>
      </c>
      <c r="O6" s="22">
        <v>14322725</v>
      </c>
      <c r="P6" s="22">
        <v>15952308</v>
      </c>
      <c r="Q6" s="22">
        <v>16915259</v>
      </c>
      <c r="R6" s="22">
        <v>47190292</v>
      </c>
      <c r="S6" s="22">
        <v>15886050</v>
      </c>
      <c r="T6" s="22">
        <v>13651109</v>
      </c>
      <c r="U6" s="22">
        <v>12836301</v>
      </c>
      <c r="V6" s="22">
        <v>42373460</v>
      </c>
      <c r="W6" s="22">
        <v>183522864</v>
      </c>
      <c r="X6" s="22">
        <v>181089000</v>
      </c>
      <c r="Y6" s="22">
        <v>2433864</v>
      </c>
      <c r="Z6" s="23">
        <v>1.3440153736560476</v>
      </c>
      <c r="AA6" s="20">
        <v>181089000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384861</v>
      </c>
      <c r="D13" s="20"/>
      <c r="E13" s="21">
        <v>366000</v>
      </c>
      <c r="F13" s="22">
        <v>452000</v>
      </c>
      <c r="G13" s="22">
        <v>33930</v>
      </c>
      <c r="H13" s="22">
        <v>34865</v>
      </c>
      <c r="I13" s="22">
        <v>33520</v>
      </c>
      <c r="J13" s="22">
        <v>102315</v>
      </c>
      <c r="K13" s="22">
        <v>44018</v>
      </c>
      <c r="L13" s="22">
        <v>31352</v>
      </c>
      <c r="M13" s="22">
        <v>36100</v>
      </c>
      <c r="N13" s="22">
        <v>111470</v>
      </c>
      <c r="O13" s="22">
        <v>39093</v>
      </c>
      <c r="P13" s="22">
        <v>29932</v>
      </c>
      <c r="Q13" s="22">
        <v>34810</v>
      </c>
      <c r="R13" s="22">
        <v>103835</v>
      </c>
      <c r="S13" s="22">
        <v>36630</v>
      </c>
      <c r="T13" s="22">
        <v>37151</v>
      </c>
      <c r="U13" s="22">
        <v>38773</v>
      </c>
      <c r="V13" s="22">
        <v>112554</v>
      </c>
      <c r="W13" s="22">
        <v>430174</v>
      </c>
      <c r="X13" s="22">
        <v>452000</v>
      </c>
      <c r="Y13" s="22">
        <v>-21826</v>
      </c>
      <c r="Z13" s="23">
        <v>-4.8287610619469028</v>
      </c>
      <c r="AA13" s="20">
        <v>452000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279893</v>
      </c>
      <c r="D20" s="20"/>
      <c r="E20" s="21">
        <v>361000</v>
      </c>
      <c r="F20" s="22">
        <v>361000</v>
      </c>
      <c r="G20" s="22"/>
      <c r="H20" s="22">
        <v>3263</v>
      </c>
      <c r="I20" s="22">
        <v>35412</v>
      </c>
      <c r="J20" s="22">
        <v>38675</v>
      </c>
      <c r="K20" s="22">
        <v>12348</v>
      </c>
      <c r="L20" s="22"/>
      <c r="M20" s="22">
        <v>12348</v>
      </c>
      <c r="N20" s="22">
        <v>24696</v>
      </c>
      <c r="O20" s="22">
        <v>12348</v>
      </c>
      <c r="P20" s="22">
        <v>12348</v>
      </c>
      <c r="Q20" s="22">
        <v>26191</v>
      </c>
      <c r="R20" s="22">
        <v>50887</v>
      </c>
      <c r="S20" s="22">
        <v>37043</v>
      </c>
      <c r="T20" s="22"/>
      <c r="U20" s="22">
        <v>61739</v>
      </c>
      <c r="V20" s="22">
        <v>98782</v>
      </c>
      <c r="W20" s="22">
        <v>213040</v>
      </c>
      <c r="X20" s="22">
        <v>361000</v>
      </c>
      <c r="Y20" s="22">
        <v>-147960</v>
      </c>
      <c r="Z20" s="18">
        <v>-40.986149584487535</v>
      </c>
      <c r="AA20" s="20">
        <v>361000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16239</v>
      </c>
      <c r="D24" s="20"/>
      <c r="E24" s="21">
        <v>53000</v>
      </c>
      <c r="F24" s="22">
        <v>53000</v>
      </c>
      <c r="G24" s="22"/>
      <c r="H24" s="22"/>
      <c r="I24" s="22"/>
      <c r="J24" s="22"/>
      <c r="K24" s="22">
        <v>4800</v>
      </c>
      <c r="L24" s="22"/>
      <c r="M24" s="22"/>
      <c r="N24" s="22">
        <v>4800</v>
      </c>
      <c r="O24" s="22"/>
      <c r="P24" s="22"/>
      <c r="Q24" s="22">
        <v>8607</v>
      </c>
      <c r="R24" s="22">
        <v>8607</v>
      </c>
      <c r="S24" s="22"/>
      <c r="T24" s="22"/>
      <c r="U24" s="22"/>
      <c r="V24" s="22"/>
      <c r="W24" s="22">
        <v>13407</v>
      </c>
      <c r="X24" s="22">
        <v>53000</v>
      </c>
      <c r="Y24" s="22">
        <v>-39593</v>
      </c>
      <c r="Z24" s="23">
        <v>-74.703773584905662</v>
      </c>
      <c r="AA24" s="20">
        <v>53000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1821027</v>
      </c>
      <c r="D26" s="20"/>
      <c r="E26" s="21">
        <v>80087</v>
      </c>
      <c r="F26" s="22">
        <v>2166087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2166087</v>
      </c>
      <c r="Y26" s="22">
        <v>-2166087</v>
      </c>
      <c r="Z26" s="23">
        <v>-100</v>
      </c>
      <c r="AA26" s="20">
        <v>2166087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3722621</v>
      </c>
      <c r="D29" s="20"/>
      <c r="E29" s="21">
        <v>3838000</v>
      </c>
      <c r="F29" s="22">
        <v>3866000</v>
      </c>
      <c r="G29" s="22">
        <v>335044</v>
      </c>
      <c r="H29" s="22">
        <v>329786</v>
      </c>
      <c r="I29" s="22">
        <v>330691</v>
      </c>
      <c r="J29" s="22">
        <v>995521</v>
      </c>
      <c r="K29" s="22">
        <v>326585</v>
      </c>
      <c r="L29" s="22">
        <v>319160</v>
      </c>
      <c r="M29" s="22">
        <v>316333</v>
      </c>
      <c r="N29" s="22">
        <v>962078</v>
      </c>
      <c r="O29" s="22">
        <v>318072</v>
      </c>
      <c r="P29" s="22">
        <v>314157</v>
      </c>
      <c r="Q29" s="22">
        <v>307412</v>
      </c>
      <c r="R29" s="22">
        <v>939641</v>
      </c>
      <c r="S29" s="22">
        <v>308501</v>
      </c>
      <c r="T29" s="22">
        <v>306760</v>
      </c>
      <c r="U29" s="22">
        <v>306325</v>
      </c>
      <c r="V29" s="22">
        <v>921586</v>
      </c>
      <c r="W29" s="22">
        <v>3818826</v>
      </c>
      <c r="X29" s="22">
        <v>3866000</v>
      </c>
      <c r="Y29" s="22">
        <v>-47174</v>
      </c>
      <c r="Z29" s="23">
        <v>-1.2202276254526643</v>
      </c>
      <c r="AA29" s="20">
        <v>3866000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152843624</v>
      </c>
      <c r="D33" s="29">
        <f t="shared" ref="D33:Y33" si="0">SUM(D6:D32)</f>
        <v>0</v>
      </c>
      <c r="E33" s="30">
        <f t="shared" si="0"/>
        <v>160611087</v>
      </c>
      <c r="F33" s="31">
        <f t="shared" si="0"/>
        <v>187987087</v>
      </c>
      <c r="G33" s="31">
        <f t="shared" si="0"/>
        <v>19691515</v>
      </c>
      <c r="H33" s="31">
        <f t="shared" si="0"/>
        <v>18055310</v>
      </c>
      <c r="I33" s="31">
        <f t="shared" si="0"/>
        <v>15690300</v>
      </c>
      <c r="J33" s="31">
        <f t="shared" si="0"/>
        <v>53437125</v>
      </c>
      <c r="K33" s="31">
        <f t="shared" si="0"/>
        <v>6592229</v>
      </c>
      <c r="L33" s="31">
        <f t="shared" si="0"/>
        <v>18890949</v>
      </c>
      <c r="M33" s="31">
        <f t="shared" si="0"/>
        <v>17278364</v>
      </c>
      <c r="N33" s="31">
        <f t="shared" si="0"/>
        <v>42761542</v>
      </c>
      <c r="O33" s="31">
        <f t="shared" si="0"/>
        <v>14692238</v>
      </c>
      <c r="P33" s="31">
        <f t="shared" si="0"/>
        <v>16308745</v>
      </c>
      <c r="Q33" s="31">
        <f t="shared" si="0"/>
        <v>17292279</v>
      </c>
      <c r="R33" s="31">
        <f t="shared" si="0"/>
        <v>48293262</v>
      </c>
      <c r="S33" s="31">
        <f t="shared" si="0"/>
        <v>16268224</v>
      </c>
      <c r="T33" s="31">
        <f t="shared" si="0"/>
        <v>13995020</v>
      </c>
      <c r="U33" s="31">
        <f t="shared" si="0"/>
        <v>13243138</v>
      </c>
      <c r="V33" s="31">
        <f t="shared" si="0"/>
        <v>43506382</v>
      </c>
      <c r="W33" s="31">
        <f t="shared" si="0"/>
        <v>187998311</v>
      </c>
      <c r="X33" s="31">
        <f t="shared" si="0"/>
        <v>187987087</v>
      </c>
      <c r="Y33" s="31">
        <f t="shared" si="0"/>
        <v>11224</v>
      </c>
      <c r="Z33" s="32">
        <f>+IF(X33&lt;&gt;0,+(Y33/X33)*100,0)</f>
        <v>5.9706228651758399E-3</v>
      </c>
      <c r="AA33" s="29">
        <f>SUM(AA6:AA32)</f>
        <v>187987087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9323595</v>
      </c>
      <c r="D35" s="20"/>
      <c r="E35" s="21">
        <v>12420367</v>
      </c>
      <c r="F35" s="22">
        <v>11240200</v>
      </c>
      <c r="G35" s="22">
        <v>692647</v>
      </c>
      <c r="H35" s="22">
        <v>751504</v>
      </c>
      <c r="I35" s="22">
        <v>713750</v>
      </c>
      <c r="J35" s="22">
        <v>2157901</v>
      </c>
      <c r="K35" s="22">
        <v>1092027</v>
      </c>
      <c r="L35" s="22">
        <v>1217677</v>
      </c>
      <c r="M35" s="22">
        <v>802665</v>
      </c>
      <c r="N35" s="22">
        <v>3112369</v>
      </c>
      <c r="O35" s="22">
        <v>816931</v>
      </c>
      <c r="P35" s="22">
        <v>821750</v>
      </c>
      <c r="Q35" s="22">
        <v>824625</v>
      </c>
      <c r="R35" s="22">
        <v>2463306</v>
      </c>
      <c r="S35" s="22">
        <v>825193</v>
      </c>
      <c r="T35" s="22">
        <v>831663</v>
      </c>
      <c r="U35" s="22">
        <v>799160</v>
      </c>
      <c r="V35" s="22">
        <v>2456016</v>
      </c>
      <c r="W35" s="22">
        <v>10189592</v>
      </c>
      <c r="X35" s="22">
        <v>11240200</v>
      </c>
      <c r="Y35" s="22">
        <v>-1050608</v>
      </c>
      <c r="Z35" s="23">
        <v>-9.34687994875536</v>
      </c>
      <c r="AA35" s="20">
        <v>11240200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144988077</v>
      </c>
      <c r="D37" s="20"/>
      <c r="E37" s="21">
        <v>145913000</v>
      </c>
      <c r="F37" s="22">
        <v>172693000</v>
      </c>
      <c r="G37" s="22">
        <v>17353</v>
      </c>
      <c r="H37" s="22">
        <v>19153098</v>
      </c>
      <c r="I37" s="22">
        <v>19860323</v>
      </c>
      <c r="J37" s="22">
        <v>39030774</v>
      </c>
      <c r="K37" s="22">
        <v>15624754</v>
      </c>
      <c r="L37" s="22">
        <v>10364697</v>
      </c>
      <c r="M37" s="22">
        <v>11383924</v>
      </c>
      <c r="N37" s="22">
        <v>37373375</v>
      </c>
      <c r="O37" s="22">
        <v>11038326</v>
      </c>
      <c r="P37" s="22">
        <v>11339125</v>
      </c>
      <c r="Q37" s="22">
        <v>14176640</v>
      </c>
      <c r="R37" s="22">
        <v>36554091</v>
      </c>
      <c r="S37" s="22">
        <v>12424852</v>
      </c>
      <c r="T37" s="22">
        <v>12394280</v>
      </c>
      <c r="U37" s="22">
        <v>29665632</v>
      </c>
      <c r="V37" s="22">
        <v>54484764</v>
      </c>
      <c r="W37" s="22">
        <v>167443004</v>
      </c>
      <c r="X37" s="22">
        <v>172693000</v>
      </c>
      <c r="Y37" s="22">
        <v>-5249996</v>
      </c>
      <c r="Z37" s="23">
        <v>-3.0400745832199338</v>
      </c>
      <c r="AA37" s="20">
        <v>172693000</v>
      </c>
    </row>
    <row r="38" spans="1:27" x14ac:dyDescent="0.25">
      <c r="A38" s="19" t="s">
        <v>64</v>
      </c>
      <c r="B38" s="15" t="s">
        <v>32</v>
      </c>
      <c r="C38" s="20">
        <v>1891512</v>
      </c>
      <c r="D38" s="20"/>
      <c r="E38" s="21">
        <v>3067000</v>
      </c>
      <c r="F38" s="22">
        <v>3537000</v>
      </c>
      <c r="G38" s="22">
        <v>62719</v>
      </c>
      <c r="H38" s="22">
        <v>110026</v>
      </c>
      <c r="I38" s="22">
        <v>177917</v>
      </c>
      <c r="J38" s="22">
        <v>350662</v>
      </c>
      <c r="K38" s="22">
        <v>269044</v>
      </c>
      <c r="L38" s="22">
        <v>394405</v>
      </c>
      <c r="M38" s="22">
        <v>438048</v>
      </c>
      <c r="N38" s="22">
        <v>1101497</v>
      </c>
      <c r="O38" s="22">
        <v>133744</v>
      </c>
      <c r="P38" s="22">
        <v>200272</v>
      </c>
      <c r="Q38" s="22">
        <v>817012</v>
      </c>
      <c r="R38" s="22">
        <v>1151028</v>
      </c>
      <c r="S38" s="22">
        <v>408347</v>
      </c>
      <c r="T38" s="22">
        <v>326253</v>
      </c>
      <c r="U38" s="22">
        <v>153326</v>
      </c>
      <c r="V38" s="22">
        <v>887926</v>
      </c>
      <c r="W38" s="22">
        <v>3491113</v>
      </c>
      <c r="X38" s="22">
        <v>3537000</v>
      </c>
      <c r="Y38" s="22">
        <v>-45887</v>
      </c>
      <c r="Z38" s="23">
        <v>-1.2973423805484874</v>
      </c>
      <c r="AA38" s="20">
        <v>3537000</v>
      </c>
    </row>
    <row r="39" spans="1:27" x14ac:dyDescent="0.25">
      <c r="A39" s="19" t="s">
        <v>65</v>
      </c>
      <c r="B39" s="15" t="s">
        <v>32</v>
      </c>
      <c r="C39" s="20">
        <v>426212</v>
      </c>
      <c r="D39" s="20"/>
      <c r="E39" s="21">
        <v>1598000</v>
      </c>
      <c r="F39" s="22">
        <v>488000</v>
      </c>
      <c r="G39" s="22"/>
      <c r="H39" s="22">
        <v>266334</v>
      </c>
      <c r="I39" s="22">
        <v>133167</v>
      </c>
      <c r="J39" s="22">
        <v>399501</v>
      </c>
      <c r="K39" s="22">
        <v>133167</v>
      </c>
      <c r="L39" s="22">
        <v>133167</v>
      </c>
      <c r="M39" s="22">
        <v>133167</v>
      </c>
      <c r="N39" s="22">
        <v>399501</v>
      </c>
      <c r="O39" s="22">
        <v>133167</v>
      </c>
      <c r="P39" s="22">
        <v>-88833</v>
      </c>
      <c r="Q39" s="22">
        <v>-88833</v>
      </c>
      <c r="R39" s="22">
        <v>-44499</v>
      </c>
      <c r="S39" s="22">
        <v>-88833</v>
      </c>
      <c r="T39" s="22">
        <v>-88833</v>
      </c>
      <c r="U39" s="22">
        <v>-88837</v>
      </c>
      <c r="V39" s="22">
        <v>-266503</v>
      </c>
      <c r="W39" s="22">
        <v>488000</v>
      </c>
      <c r="X39" s="22">
        <v>488000</v>
      </c>
      <c r="Y39" s="22"/>
      <c r="Z39" s="23"/>
      <c r="AA39" s="20">
        <v>488000</v>
      </c>
    </row>
    <row r="40" spans="1:27" x14ac:dyDescent="0.25">
      <c r="A40" s="19" t="s">
        <v>66</v>
      </c>
      <c r="B40" s="15" t="s">
        <v>32</v>
      </c>
      <c r="C40" s="20">
        <v>2400231</v>
      </c>
      <c r="D40" s="20"/>
      <c r="E40" s="21">
        <v>3382000</v>
      </c>
      <c r="F40" s="22">
        <v>3175000</v>
      </c>
      <c r="G40" s="22"/>
      <c r="H40" s="22">
        <v>563668</v>
      </c>
      <c r="I40" s="22">
        <v>281834</v>
      </c>
      <c r="J40" s="22">
        <v>845502</v>
      </c>
      <c r="K40" s="22">
        <v>281834</v>
      </c>
      <c r="L40" s="22">
        <v>281834</v>
      </c>
      <c r="M40" s="22">
        <v>281834</v>
      </c>
      <c r="N40" s="22">
        <v>845502</v>
      </c>
      <c r="O40" s="22">
        <v>281834</v>
      </c>
      <c r="P40" s="22">
        <v>240434</v>
      </c>
      <c r="Q40" s="22">
        <v>240434</v>
      </c>
      <c r="R40" s="22">
        <v>762702</v>
      </c>
      <c r="S40" s="22">
        <v>240434</v>
      </c>
      <c r="T40" s="22">
        <v>240434</v>
      </c>
      <c r="U40" s="22">
        <v>240434</v>
      </c>
      <c r="V40" s="22">
        <v>721302</v>
      </c>
      <c r="W40" s="22">
        <v>3175008</v>
      </c>
      <c r="X40" s="22">
        <v>3175000</v>
      </c>
      <c r="Y40" s="22">
        <v>8</v>
      </c>
      <c r="Z40" s="23"/>
      <c r="AA40" s="20">
        <v>3175000</v>
      </c>
    </row>
    <row r="41" spans="1:27" x14ac:dyDescent="0.25">
      <c r="A41" s="19" t="s">
        <v>40</v>
      </c>
      <c r="B41" s="15" t="s">
        <v>32</v>
      </c>
      <c r="C41" s="20">
        <v>1582968</v>
      </c>
      <c r="D41" s="20"/>
      <c r="E41" s="21">
        <v>2235900</v>
      </c>
      <c r="F41" s="22">
        <v>1609800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1578884</v>
      </c>
      <c r="V41" s="22">
        <v>1578884</v>
      </c>
      <c r="W41" s="22">
        <v>1578884</v>
      </c>
      <c r="X41" s="22">
        <v>1609800</v>
      </c>
      <c r="Y41" s="22">
        <v>-30916</v>
      </c>
      <c r="Z41" s="23">
        <v>-1.920487017020748</v>
      </c>
      <c r="AA41" s="20">
        <v>1609800</v>
      </c>
    </row>
    <row r="42" spans="1:27" x14ac:dyDescent="0.25">
      <c r="A42" s="19" t="s">
        <v>67</v>
      </c>
      <c r="B42" s="15" t="s">
        <v>32</v>
      </c>
      <c r="C42" s="20">
        <v>1740906</v>
      </c>
      <c r="D42" s="20"/>
      <c r="E42" s="21">
        <v>4955000</v>
      </c>
      <c r="F42" s="22">
        <v>5720400</v>
      </c>
      <c r="G42" s="22">
        <v>8696</v>
      </c>
      <c r="H42" s="22">
        <v>96645</v>
      </c>
      <c r="I42" s="22">
        <v>17551</v>
      </c>
      <c r="J42" s="22">
        <v>122892</v>
      </c>
      <c r="K42" s="22">
        <v>147991</v>
      </c>
      <c r="L42" s="22">
        <v>67613</v>
      </c>
      <c r="M42" s="22">
        <v>175533</v>
      </c>
      <c r="N42" s="22">
        <v>391137</v>
      </c>
      <c r="O42" s="22">
        <v>47345</v>
      </c>
      <c r="P42" s="22">
        <v>217754</v>
      </c>
      <c r="Q42" s="22">
        <v>255251</v>
      </c>
      <c r="R42" s="22">
        <v>520350</v>
      </c>
      <c r="S42" s="22">
        <v>290224</v>
      </c>
      <c r="T42" s="22">
        <v>358806</v>
      </c>
      <c r="U42" s="22">
        <v>967315</v>
      </c>
      <c r="V42" s="22">
        <v>1616345</v>
      </c>
      <c r="W42" s="22">
        <v>2650724</v>
      </c>
      <c r="X42" s="22">
        <v>5720400</v>
      </c>
      <c r="Y42" s="22">
        <v>-3069676</v>
      </c>
      <c r="Z42" s="23">
        <v>-53.661911754422761</v>
      </c>
      <c r="AA42" s="20">
        <v>5720400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3356892</v>
      </c>
      <c r="D45" s="20"/>
      <c r="E45" s="21">
        <v>4771000</v>
      </c>
      <c r="F45" s="22">
        <v>4849600</v>
      </c>
      <c r="G45" s="22">
        <v>51713</v>
      </c>
      <c r="H45" s="22">
        <v>130148</v>
      </c>
      <c r="I45" s="22">
        <v>361341</v>
      </c>
      <c r="J45" s="22">
        <v>543202</v>
      </c>
      <c r="K45" s="22">
        <v>93912</v>
      </c>
      <c r="L45" s="22">
        <v>56517</v>
      </c>
      <c r="M45" s="22">
        <v>1125296</v>
      </c>
      <c r="N45" s="22">
        <v>1275725</v>
      </c>
      <c r="O45" s="22">
        <v>81654</v>
      </c>
      <c r="P45" s="22">
        <v>312742</v>
      </c>
      <c r="Q45" s="22">
        <v>752369</v>
      </c>
      <c r="R45" s="22">
        <v>1146765</v>
      </c>
      <c r="S45" s="22">
        <v>43688</v>
      </c>
      <c r="T45" s="22">
        <v>145657</v>
      </c>
      <c r="U45" s="22">
        <v>889217</v>
      </c>
      <c r="V45" s="22">
        <v>1078562</v>
      </c>
      <c r="W45" s="22">
        <v>4044254</v>
      </c>
      <c r="X45" s="22">
        <v>4849600</v>
      </c>
      <c r="Y45" s="22">
        <v>-805346</v>
      </c>
      <c r="Z45" s="23">
        <v>-16.606441768393271</v>
      </c>
      <c r="AA45" s="20">
        <v>4849600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165710393</v>
      </c>
      <c r="D48" s="29">
        <f t="shared" ref="D48:Y48" si="1">SUM(D35:D47)</f>
        <v>0</v>
      </c>
      <c r="E48" s="30">
        <f t="shared" si="1"/>
        <v>178342267</v>
      </c>
      <c r="F48" s="31">
        <f t="shared" si="1"/>
        <v>203313000</v>
      </c>
      <c r="G48" s="31">
        <f t="shared" si="1"/>
        <v>833128</v>
      </c>
      <c r="H48" s="31">
        <f t="shared" si="1"/>
        <v>21071423</v>
      </c>
      <c r="I48" s="31">
        <f t="shared" si="1"/>
        <v>21545883</v>
      </c>
      <c r="J48" s="31">
        <f t="shared" si="1"/>
        <v>43450434</v>
      </c>
      <c r="K48" s="31">
        <f t="shared" si="1"/>
        <v>17642729</v>
      </c>
      <c r="L48" s="31">
        <f t="shared" si="1"/>
        <v>12515910</v>
      </c>
      <c r="M48" s="31">
        <f t="shared" si="1"/>
        <v>14340467</v>
      </c>
      <c r="N48" s="31">
        <f t="shared" si="1"/>
        <v>44499106</v>
      </c>
      <c r="O48" s="31">
        <f t="shared" si="1"/>
        <v>12533001</v>
      </c>
      <c r="P48" s="31">
        <f t="shared" si="1"/>
        <v>13043244</v>
      </c>
      <c r="Q48" s="31">
        <f t="shared" si="1"/>
        <v>16977498</v>
      </c>
      <c r="R48" s="31">
        <f t="shared" si="1"/>
        <v>42553743</v>
      </c>
      <c r="S48" s="31">
        <f t="shared" si="1"/>
        <v>14143905</v>
      </c>
      <c r="T48" s="31">
        <f t="shared" si="1"/>
        <v>14208260</v>
      </c>
      <c r="U48" s="31">
        <f t="shared" si="1"/>
        <v>34205131</v>
      </c>
      <c r="V48" s="31">
        <f t="shared" si="1"/>
        <v>62557296</v>
      </c>
      <c r="W48" s="31">
        <f t="shared" si="1"/>
        <v>193060579</v>
      </c>
      <c r="X48" s="31">
        <f t="shared" si="1"/>
        <v>203313000</v>
      </c>
      <c r="Y48" s="31">
        <f t="shared" si="1"/>
        <v>-10252421</v>
      </c>
      <c r="Z48" s="32">
        <f>+IF(X48&lt;&gt;0,+(Y48/X48)*100,0)</f>
        <v>-5.0426785301480965</v>
      </c>
      <c r="AA48" s="29">
        <f>SUM(AA35:AA47)</f>
        <v>203313000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-12866769</v>
      </c>
      <c r="D49" s="39">
        <f t="shared" si="2"/>
        <v>0</v>
      </c>
      <c r="E49" s="40">
        <f t="shared" si="2"/>
        <v>-17731180</v>
      </c>
      <c r="F49" s="41">
        <f t="shared" si="2"/>
        <v>-15325913</v>
      </c>
      <c r="G49" s="41">
        <f t="shared" si="2"/>
        <v>18858387</v>
      </c>
      <c r="H49" s="41">
        <f t="shared" si="2"/>
        <v>-3016113</v>
      </c>
      <c r="I49" s="41">
        <f t="shared" si="2"/>
        <v>-5855583</v>
      </c>
      <c r="J49" s="41">
        <f t="shared" si="2"/>
        <v>9986691</v>
      </c>
      <c r="K49" s="41">
        <f t="shared" si="2"/>
        <v>-11050500</v>
      </c>
      <c r="L49" s="41">
        <f t="shared" si="2"/>
        <v>6375039</v>
      </c>
      <c r="M49" s="41">
        <f t="shared" si="2"/>
        <v>2937897</v>
      </c>
      <c r="N49" s="41">
        <f t="shared" si="2"/>
        <v>-1737564</v>
      </c>
      <c r="O49" s="41">
        <f t="shared" si="2"/>
        <v>2159237</v>
      </c>
      <c r="P49" s="41">
        <f t="shared" si="2"/>
        <v>3265501</v>
      </c>
      <c r="Q49" s="41">
        <f t="shared" si="2"/>
        <v>314781</v>
      </c>
      <c r="R49" s="41">
        <f t="shared" si="2"/>
        <v>5739519</v>
      </c>
      <c r="S49" s="41">
        <f t="shared" si="2"/>
        <v>2124319</v>
      </c>
      <c r="T49" s="41">
        <f t="shared" si="2"/>
        <v>-213240</v>
      </c>
      <c r="U49" s="41">
        <f t="shared" si="2"/>
        <v>-20961993</v>
      </c>
      <c r="V49" s="41">
        <f t="shared" si="2"/>
        <v>-19050914</v>
      </c>
      <c r="W49" s="41">
        <f t="shared" si="2"/>
        <v>-5062268</v>
      </c>
      <c r="X49" s="41">
        <f t="shared" si="2"/>
        <v>-15325913</v>
      </c>
      <c r="Y49" s="41">
        <f t="shared" si="2"/>
        <v>10263645</v>
      </c>
      <c r="Z49" s="42">
        <f>+IF(X49&lt;&gt;0,+(Y49/X49)*100,0)</f>
        <v>-66.969223954227061</v>
      </c>
      <c r="AA49" s="39">
        <f>+AA33-AA48</f>
        <v>-15325913</v>
      </c>
    </row>
    <row r="50" spans="1:27" x14ac:dyDescent="0.25">
      <c r="A50" s="43" t="s">
        <v>75</v>
      </c>
      <c r="B50" s="15" t="s">
        <v>32</v>
      </c>
      <c r="C50" s="20">
        <v>880793</v>
      </c>
      <c r="D50" s="20"/>
      <c r="E50" s="21">
        <v>533913</v>
      </c>
      <c r="F50" s="22">
        <v>533913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614000</v>
      </c>
      <c r="U50" s="22"/>
      <c r="V50" s="22">
        <v>614000</v>
      </c>
      <c r="W50" s="22">
        <v>614000</v>
      </c>
      <c r="X50" s="22">
        <v>533913</v>
      </c>
      <c r="Y50" s="22">
        <v>80087</v>
      </c>
      <c r="Z50" s="23">
        <v>15.00000936482161</v>
      </c>
      <c r="AA50" s="20">
        <v>533913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-11985976</v>
      </c>
      <c r="D52" s="48">
        <f t="shared" si="3"/>
        <v>0</v>
      </c>
      <c r="E52" s="49">
        <f t="shared" si="3"/>
        <v>-17197267</v>
      </c>
      <c r="F52" s="50">
        <f t="shared" si="3"/>
        <v>-14792000</v>
      </c>
      <c r="G52" s="50">
        <f t="shared" si="3"/>
        <v>18858387</v>
      </c>
      <c r="H52" s="50">
        <f t="shared" si="3"/>
        <v>-3016113</v>
      </c>
      <c r="I52" s="50">
        <f t="shared" si="3"/>
        <v>-5855583</v>
      </c>
      <c r="J52" s="50">
        <f t="shared" si="3"/>
        <v>9986691</v>
      </c>
      <c r="K52" s="50">
        <f t="shared" si="3"/>
        <v>-11050500</v>
      </c>
      <c r="L52" s="50">
        <f t="shared" si="3"/>
        <v>6375039</v>
      </c>
      <c r="M52" s="50">
        <f t="shared" si="3"/>
        <v>2937897</v>
      </c>
      <c r="N52" s="50">
        <f t="shared" si="3"/>
        <v>-1737564</v>
      </c>
      <c r="O52" s="50">
        <f t="shared" si="3"/>
        <v>2159237</v>
      </c>
      <c r="P52" s="50">
        <f t="shared" si="3"/>
        <v>3265501</v>
      </c>
      <c r="Q52" s="50">
        <f t="shared" si="3"/>
        <v>314781</v>
      </c>
      <c r="R52" s="50">
        <f t="shared" si="3"/>
        <v>5739519</v>
      </c>
      <c r="S52" s="50">
        <f t="shared" si="3"/>
        <v>2124319</v>
      </c>
      <c r="T52" s="50">
        <f t="shared" si="3"/>
        <v>400760</v>
      </c>
      <c r="U52" s="50">
        <f t="shared" si="3"/>
        <v>-20961993</v>
      </c>
      <c r="V52" s="50">
        <f t="shared" si="3"/>
        <v>-18436914</v>
      </c>
      <c r="W52" s="50">
        <f t="shared" si="3"/>
        <v>-4448268</v>
      </c>
      <c r="X52" s="50">
        <f t="shared" si="3"/>
        <v>-14792000</v>
      </c>
      <c r="Y52" s="50">
        <f t="shared" si="3"/>
        <v>10343732</v>
      </c>
      <c r="Z52" s="51">
        <f>+IF(X52&lt;&gt;0,+(Y52/X52)*100,0)</f>
        <v>-69.927879935100052</v>
      </c>
      <c r="AA52" s="48">
        <f>SUM(AA49:AA51)</f>
        <v>-14792000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-11985976</v>
      </c>
      <c r="D54" s="54">
        <f>+D52-D53</f>
        <v>0</v>
      </c>
      <c r="E54" s="55">
        <f t="shared" si="4"/>
        <v>-17197267</v>
      </c>
      <c r="F54" s="56">
        <f t="shared" si="4"/>
        <v>-14792000</v>
      </c>
      <c r="G54" s="56">
        <f t="shared" si="4"/>
        <v>18858387</v>
      </c>
      <c r="H54" s="56">
        <f t="shared" si="4"/>
        <v>-3016113</v>
      </c>
      <c r="I54" s="56">
        <f t="shared" si="4"/>
        <v>-5855583</v>
      </c>
      <c r="J54" s="56">
        <f t="shared" si="4"/>
        <v>9986691</v>
      </c>
      <c r="K54" s="56">
        <f t="shared" si="4"/>
        <v>-11050500</v>
      </c>
      <c r="L54" s="56">
        <f t="shared" si="4"/>
        <v>6375039</v>
      </c>
      <c r="M54" s="56">
        <f t="shared" si="4"/>
        <v>2937897</v>
      </c>
      <c r="N54" s="56">
        <f t="shared" si="4"/>
        <v>-1737564</v>
      </c>
      <c r="O54" s="56">
        <f t="shared" si="4"/>
        <v>2159237</v>
      </c>
      <c r="P54" s="56">
        <f t="shared" si="4"/>
        <v>3265501</v>
      </c>
      <c r="Q54" s="56">
        <f t="shared" si="4"/>
        <v>314781</v>
      </c>
      <c r="R54" s="56">
        <f t="shared" si="4"/>
        <v>5739519</v>
      </c>
      <c r="S54" s="56">
        <f t="shared" si="4"/>
        <v>2124319</v>
      </c>
      <c r="T54" s="56">
        <f t="shared" si="4"/>
        <v>400760</v>
      </c>
      <c r="U54" s="56">
        <f t="shared" si="4"/>
        <v>-20961993</v>
      </c>
      <c r="V54" s="56">
        <f t="shared" si="4"/>
        <v>-18436914</v>
      </c>
      <c r="W54" s="56">
        <f t="shared" si="4"/>
        <v>-4448268</v>
      </c>
      <c r="X54" s="56">
        <f t="shared" si="4"/>
        <v>-14792000</v>
      </c>
      <c r="Y54" s="56">
        <f t="shared" si="4"/>
        <v>10343732</v>
      </c>
      <c r="Z54" s="57">
        <f>+IF(X54&lt;&gt;0,+(Y54/X54)*100,0)</f>
        <v>-69.927879935100052</v>
      </c>
      <c r="AA54" s="54">
        <f>+AA52-AA53</f>
        <v>-14792000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-11985976</v>
      </c>
      <c r="D57" s="48">
        <f>SUM(D54:D56)</f>
        <v>0</v>
      </c>
      <c r="E57" s="49">
        <f t="shared" si="5"/>
        <v>-17197267</v>
      </c>
      <c r="F57" s="50">
        <f t="shared" si="5"/>
        <v>-14792000</v>
      </c>
      <c r="G57" s="50">
        <f t="shared" si="5"/>
        <v>18858387</v>
      </c>
      <c r="H57" s="50">
        <f t="shared" si="5"/>
        <v>-3016113</v>
      </c>
      <c r="I57" s="50">
        <f t="shared" si="5"/>
        <v>-5855583</v>
      </c>
      <c r="J57" s="50">
        <f t="shared" si="5"/>
        <v>9986691</v>
      </c>
      <c r="K57" s="50">
        <f t="shared" si="5"/>
        <v>-11050500</v>
      </c>
      <c r="L57" s="50">
        <f t="shared" si="5"/>
        <v>6375039</v>
      </c>
      <c r="M57" s="50">
        <f t="shared" si="5"/>
        <v>2937897</v>
      </c>
      <c r="N57" s="50">
        <f t="shared" si="5"/>
        <v>-1737564</v>
      </c>
      <c r="O57" s="50">
        <f t="shared" si="5"/>
        <v>2159237</v>
      </c>
      <c r="P57" s="50">
        <f t="shared" si="5"/>
        <v>3265501</v>
      </c>
      <c r="Q57" s="50">
        <f t="shared" si="5"/>
        <v>314781</v>
      </c>
      <c r="R57" s="50">
        <f t="shared" si="5"/>
        <v>5739519</v>
      </c>
      <c r="S57" s="50">
        <f t="shared" si="5"/>
        <v>2124319</v>
      </c>
      <c r="T57" s="50">
        <f t="shared" si="5"/>
        <v>400760</v>
      </c>
      <c r="U57" s="50">
        <f t="shared" si="5"/>
        <v>-20961993</v>
      </c>
      <c r="V57" s="50">
        <f t="shared" si="5"/>
        <v>-18436914</v>
      </c>
      <c r="W57" s="50">
        <f t="shared" si="5"/>
        <v>-4448268</v>
      </c>
      <c r="X57" s="50">
        <f t="shared" si="5"/>
        <v>-14792000</v>
      </c>
      <c r="Y57" s="50">
        <f t="shared" si="5"/>
        <v>10343732</v>
      </c>
      <c r="Z57" s="51">
        <f>+IF(X57&lt;&gt;0,+(Y57/X57)*100,0)</f>
        <v>-69.927879935100052</v>
      </c>
      <c r="AA57" s="48">
        <f>SUM(AA54:AA56)</f>
        <v>-14792000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-11985976</v>
      </c>
      <c r="D60" s="65">
        <f>SUM(D57:D59)</f>
        <v>0</v>
      </c>
      <c r="E60" s="66">
        <f t="shared" si="6"/>
        <v>-17197267</v>
      </c>
      <c r="F60" s="67">
        <f t="shared" si="6"/>
        <v>-14792000</v>
      </c>
      <c r="G60" s="67">
        <f t="shared" si="6"/>
        <v>18858387</v>
      </c>
      <c r="H60" s="67">
        <f t="shared" si="6"/>
        <v>-3016113</v>
      </c>
      <c r="I60" s="67">
        <f t="shared" si="6"/>
        <v>-5855583</v>
      </c>
      <c r="J60" s="67">
        <f t="shared" si="6"/>
        <v>9986691</v>
      </c>
      <c r="K60" s="67">
        <f t="shared" si="6"/>
        <v>-11050500</v>
      </c>
      <c r="L60" s="67">
        <f t="shared" si="6"/>
        <v>6375039</v>
      </c>
      <c r="M60" s="67">
        <f t="shared" si="6"/>
        <v>2937897</v>
      </c>
      <c r="N60" s="67">
        <f t="shared" si="6"/>
        <v>-1737564</v>
      </c>
      <c r="O60" s="67">
        <f t="shared" si="6"/>
        <v>2159237</v>
      </c>
      <c r="P60" s="67">
        <f t="shared" si="6"/>
        <v>3265501</v>
      </c>
      <c r="Q60" s="67">
        <f t="shared" si="6"/>
        <v>314781</v>
      </c>
      <c r="R60" s="67">
        <f t="shared" si="6"/>
        <v>5739519</v>
      </c>
      <c r="S60" s="67">
        <f t="shared" si="6"/>
        <v>2124319</v>
      </c>
      <c r="T60" s="67">
        <f t="shared" si="6"/>
        <v>400760</v>
      </c>
      <c r="U60" s="67">
        <f t="shared" si="6"/>
        <v>-20961993</v>
      </c>
      <c r="V60" s="67">
        <f t="shared" si="6"/>
        <v>-18436914</v>
      </c>
      <c r="W60" s="67">
        <f t="shared" si="6"/>
        <v>-4448268</v>
      </c>
      <c r="X60" s="67">
        <f t="shared" si="6"/>
        <v>-14792000</v>
      </c>
      <c r="Y60" s="67">
        <f t="shared" si="6"/>
        <v>10343732</v>
      </c>
      <c r="Z60" s="68">
        <f>+IF(X60&lt;&gt;0,+(Y60/X60)*100,0)</f>
        <v>-69.927879935100052</v>
      </c>
      <c r="AA60" s="65">
        <f>SUM(AA57:AA59)</f>
        <v>-14792000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489018755</v>
      </c>
      <c r="D6" s="20"/>
      <c r="E6" s="21">
        <v>567145818</v>
      </c>
      <c r="F6" s="22">
        <v>559882818</v>
      </c>
      <c r="G6" s="22">
        <v>30438790</v>
      </c>
      <c r="H6" s="22">
        <v>48321301</v>
      </c>
      <c r="I6" s="22">
        <v>47498657</v>
      </c>
      <c r="J6" s="22">
        <v>126258748</v>
      </c>
      <c r="K6" s="22">
        <v>46830845</v>
      </c>
      <c r="L6" s="22">
        <v>42749510</v>
      </c>
      <c r="M6" s="22">
        <v>44773430</v>
      </c>
      <c r="N6" s="22">
        <v>134353785</v>
      </c>
      <c r="O6" s="22">
        <v>43955273</v>
      </c>
      <c r="P6" s="22">
        <v>43394399</v>
      </c>
      <c r="Q6" s="22">
        <v>44048863</v>
      </c>
      <c r="R6" s="22">
        <v>131398535</v>
      </c>
      <c r="S6" s="22">
        <v>45664663</v>
      </c>
      <c r="T6" s="22">
        <v>45450808</v>
      </c>
      <c r="U6" s="22">
        <v>47932427</v>
      </c>
      <c r="V6" s="22">
        <v>139047898</v>
      </c>
      <c r="W6" s="22">
        <v>531058966</v>
      </c>
      <c r="X6" s="22">
        <v>559882818</v>
      </c>
      <c r="Y6" s="22">
        <v>-28823852</v>
      </c>
      <c r="Z6" s="23">
        <v>-5.1481937064909182</v>
      </c>
      <c r="AA6" s="20">
        <v>559882818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932768</v>
      </c>
      <c r="D13" s="20"/>
      <c r="E13" s="21">
        <v>800547</v>
      </c>
      <c r="F13" s="22">
        <v>800547</v>
      </c>
      <c r="G13" s="22">
        <v>71970</v>
      </c>
      <c r="H13" s="22">
        <v>56667</v>
      </c>
      <c r="I13" s="22">
        <v>67349</v>
      </c>
      <c r="J13" s="22">
        <v>195986</v>
      </c>
      <c r="K13" s="22">
        <v>71385</v>
      </c>
      <c r="L13" s="22">
        <v>72503</v>
      </c>
      <c r="M13" s="22">
        <v>60959</v>
      </c>
      <c r="N13" s="22">
        <v>204847</v>
      </c>
      <c r="O13" s="22">
        <v>80973</v>
      </c>
      <c r="P13" s="22">
        <v>66614</v>
      </c>
      <c r="Q13" s="22">
        <v>70162</v>
      </c>
      <c r="R13" s="22">
        <v>217749</v>
      </c>
      <c r="S13" s="22">
        <v>83058</v>
      </c>
      <c r="T13" s="22">
        <v>74087</v>
      </c>
      <c r="U13" s="22">
        <v>73752</v>
      </c>
      <c r="V13" s="22">
        <v>230897</v>
      </c>
      <c r="W13" s="22">
        <v>849479</v>
      </c>
      <c r="X13" s="22">
        <v>800547</v>
      </c>
      <c r="Y13" s="22">
        <v>48932</v>
      </c>
      <c r="Z13" s="23">
        <v>6.1123207007208826</v>
      </c>
      <c r="AA13" s="20">
        <v>800547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4054540</v>
      </c>
      <c r="D20" s="20"/>
      <c r="E20" s="21">
        <v>29098</v>
      </c>
      <c r="F20" s="22">
        <v>279096</v>
      </c>
      <c r="G20" s="22">
        <v>106290</v>
      </c>
      <c r="H20" s="22">
        <v>5941</v>
      </c>
      <c r="I20" s="22">
        <v>34432</v>
      </c>
      <c r="J20" s="22">
        <v>146663</v>
      </c>
      <c r="K20" s="22">
        <v>-11729</v>
      </c>
      <c r="L20" s="22">
        <v>-11681</v>
      </c>
      <c r="M20" s="22">
        <v>12069</v>
      </c>
      <c r="N20" s="22">
        <v>-11341</v>
      </c>
      <c r="O20" s="22">
        <v>12157</v>
      </c>
      <c r="P20" s="22">
        <v>-17662</v>
      </c>
      <c r="Q20" s="22">
        <v>66909</v>
      </c>
      <c r="R20" s="22">
        <v>61404</v>
      </c>
      <c r="S20" s="22">
        <v>9667</v>
      </c>
      <c r="T20" s="22">
        <v>201314</v>
      </c>
      <c r="U20" s="22">
        <v>247835</v>
      </c>
      <c r="V20" s="22">
        <v>458816</v>
      </c>
      <c r="W20" s="22">
        <v>655542</v>
      </c>
      <c r="X20" s="22">
        <v>279096</v>
      </c>
      <c r="Y20" s="22">
        <v>376446</v>
      </c>
      <c r="Z20" s="18">
        <v>134.88047123570382</v>
      </c>
      <c r="AA20" s="20">
        <v>279096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14160244</v>
      </c>
      <c r="D26" s="20"/>
      <c r="E26" s="21">
        <v>22379687</v>
      </c>
      <c r="F26" s="22">
        <v>22379687</v>
      </c>
      <c r="G26" s="22">
        <v>9324910</v>
      </c>
      <c r="H26" s="22"/>
      <c r="I26" s="22"/>
      <c r="J26" s="22">
        <v>9324910</v>
      </c>
      <c r="K26" s="22"/>
      <c r="L26" s="22"/>
      <c r="M26" s="22">
        <v>7459896</v>
      </c>
      <c r="N26" s="22">
        <v>7459896</v>
      </c>
      <c r="O26" s="22"/>
      <c r="P26" s="22"/>
      <c r="Q26" s="22">
        <v>5594881</v>
      </c>
      <c r="R26" s="22">
        <v>5594881</v>
      </c>
      <c r="S26" s="22"/>
      <c r="T26" s="22"/>
      <c r="U26" s="22"/>
      <c r="V26" s="22"/>
      <c r="W26" s="22">
        <v>22379687</v>
      </c>
      <c r="X26" s="22">
        <v>22379687</v>
      </c>
      <c r="Y26" s="22"/>
      <c r="Z26" s="23"/>
      <c r="AA26" s="20">
        <v>22379687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66000</v>
      </c>
      <c r="F27" s="22">
        <v>100002</v>
      </c>
      <c r="G27" s="22">
        <v>9694</v>
      </c>
      <c r="H27" s="22">
        <v>9575</v>
      </c>
      <c r="I27" s="22">
        <v>9506</v>
      </c>
      <c r="J27" s="22">
        <v>28775</v>
      </c>
      <c r="K27" s="22">
        <v>9232</v>
      </c>
      <c r="L27" s="22">
        <v>9735</v>
      </c>
      <c r="M27" s="22">
        <v>9676</v>
      </c>
      <c r="N27" s="22">
        <v>28643</v>
      </c>
      <c r="O27" s="22">
        <v>9748</v>
      </c>
      <c r="P27" s="22">
        <v>8982</v>
      </c>
      <c r="Q27" s="22">
        <v>9663</v>
      </c>
      <c r="R27" s="22">
        <v>28393</v>
      </c>
      <c r="S27" s="22">
        <v>9780</v>
      </c>
      <c r="T27" s="22">
        <v>9865</v>
      </c>
      <c r="U27" s="22">
        <v>9790</v>
      </c>
      <c r="V27" s="22">
        <v>29435</v>
      </c>
      <c r="W27" s="22">
        <v>115246</v>
      </c>
      <c r="X27" s="22">
        <v>100002</v>
      </c>
      <c r="Y27" s="22">
        <v>15244</v>
      </c>
      <c r="Z27" s="23">
        <v>15.243695126097478</v>
      </c>
      <c r="AA27" s="20">
        <v>100002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1415604</v>
      </c>
      <c r="D29" s="20"/>
      <c r="E29" s="21">
        <v>1631349</v>
      </c>
      <c r="F29" s="22">
        <v>1586349</v>
      </c>
      <c r="G29" s="22">
        <v>183592</v>
      </c>
      <c r="H29" s="22">
        <v>121169</v>
      </c>
      <c r="I29" s="22">
        <v>122362</v>
      </c>
      <c r="J29" s="22">
        <v>427123</v>
      </c>
      <c r="K29" s="22">
        <v>92201</v>
      </c>
      <c r="L29" s="22">
        <v>125383</v>
      </c>
      <c r="M29" s="22">
        <v>123935</v>
      </c>
      <c r="N29" s="22">
        <v>341519</v>
      </c>
      <c r="O29" s="22">
        <v>125872</v>
      </c>
      <c r="P29" s="22">
        <v>115951</v>
      </c>
      <c r="Q29" s="22">
        <v>123192</v>
      </c>
      <c r="R29" s="22">
        <v>365015</v>
      </c>
      <c r="S29" s="22">
        <v>122778</v>
      </c>
      <c r="T29" s="22">
        <v>123309</v>
      </c>
      <c r="U29" s="22">
        <v>117135</v>
      </c>
      <c r="V29" s="22">
        <v>363222</v>
      </c>
      <c r="W29" s="22">
        <v>1496879</v>
      </c>
      <c r="X29" s="22">
        <v>1586349</v>
      </c>
      <c r="Y29" s="22">
        <v>-89470</v>
      </c>
      <c r="Z29" s="23">
        <v>-5.639994730037337</v>
      </c>
      <c r="AA29" s="20">
        <v>1586349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117096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509699007</v>
      </c>
      <c r="D33" s="29">
        <f t="shared" ref="D33:Y33" si="0">SUM(D6:D32)</f>
        <v>0</v>
      </c>
      <c r="E33" s="30">
        <f t="shared" si="0"/>
        <v>592052499</v>
      </c>
      <c r="F33" s="31">
        <f t="shared" si="0"/>
        <v>585028499</v>
      </c>
      <c r="G33" s="31">
        <f t="shared" si="0"/>
        <v>40135246</v>
      </c>
      <c r="H33" s="31">
        <f t="shared" si="0"/>
        <v>48514653</v>
      </c>
      <c r="I33" s="31">
        <f t="shared" si="0"/>
        <v>47732306</v>
      </c>
      <c r="J33" s="31">
        <f t="shared" si="0"/>
        <v>136382205</v>
      </c>
      <c r="K33" s="31">
        <f t="shared" si="0"/>
        <v>46991934</v>
      </c>
      <c r="L33" s="31">
        <f t="shared" si="0"/>
        <v>42945450</v>
      </c>
      <c r="M33" s="31">
        <f t="shared" si="0"/>
        <v>52439965</v>
      </c>
      <c r="N33" s="31">
        <f t="shared" si="0"/>
        <v>142377349</v>
      </c>
      <c r="O33" s="31">
        <f t="shared" si="0"/>
        <v>44184023</v>
      </c>
      <c r="P33" s="31">
        <f t="shared" si="0"/>
        <v>43568284</v>
      </c>
      <c r="Q33" s="31">
        <f t="shared" si="0"/>
        <v>49913670</v>
      </c>
      <c r="R33" s="31">
        <f t="shared" si="0"/>
        <v>137665977</v>
      </c>
      <c r="S33" s="31">
        <f t="shared" si="0"/>
        <v>45889946</v>
      </c>
      <c r="T33" s="31">
        <f t="shared" si="0"/>
        <v>45859383</v>
      </c>
      <c r="U33" s="31">
        <f t="shared" si="0"/>
        <v>48380939</v>
      </c>
      <c r="V33" s="31">
        <f t="shared" si="0"/>
        <v>140130268</v>
      </c>
      <c r="W33" s="31">
        <f t="shared" si="0"/>
        <v>556555799</v>
      </c>
      <c r="X33" s="31">
        <f t="shared" si="0"/>
        <v>585028499</v>
      </c>
      <c r="Y33" s="31">
        <f t="shared" si="0"/>
        <v>-28472700</v>
      </c>
      <c r="Z33" s="32">
        <f>+IF(X33&lt;&gt;0,+(Y33/X33)*100,0)</f>
        <v>-4.8668911084962376</v>
      </c>
      <c r="AA33" s="29">
        <f>SUM(AA6:AA32)</f>
        <v>585028499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31318351</v>
      </c>
      <c r="D35" s="20"/>
      <c r="E35" s="21">
        <v>39624302</v>
      </c>
      <c r="F35" s="22">
        <v>38542692</v>
      </c>
      <c r="G35" s="22">
        <v>2486123</v>
      </c>
      <c r="H35" s="22">
        <v>2531828</v>
      </c>
      <c r="I35" s="22">
        <v>2824122</v>
      </c>
      <c r="J35" s="22">
        <v>7842073</v>
      </c>
      <c r="K35" s="22">
        <v>2606446</v>
      </c>
      <c r="L35" s="22">
        <v>2601305</v>
      </c>
      <c r="M35" s="22">
        <v>2669011</v>
      </c>
      <c r="N35" s="22">
        <v>7876762</v>
      </c>
      <c r="O35" s="22">
        <v>2722349</v>
      </c>
      <c r="P35" s="22">
        <v>2595668</v>
      </c>
      <c r="Q35" s="22">
        <v>2655199</v>
      </c>
      <c r="R35" s="22">
        <v>7973216</v>
      </c>
      <c r="S35" s="22">
        <v>2683369</v>
      </c>
      <c r="T35" s="22">
        <v>2631723</v>
      </c>
      <c r="U35" s="22">
        <v>2665454</v>
      </c>
      <c r="V35" s="22">
        <v>7980546</v>
      </c>
      <c r="W35" s="22">
        <v>31672597</v>
      </c>
      <c r="X35" s="22">
        <v>38542692</v>
      </c>
      <c r="Y35" s="22">
        <v>-6870095</v>
      </c>
      <c r="Z35" s="23">
        <v>-17.824637158193308</v>
      </c>
      <c r="AA35" s="20">
        <v>38542692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410500417</v>
      </c>
      <c r="D37" s="20"/>
      <c r="E37" s="21">
        <v>473708236</v>
      </c>
      <c r="F37" s="22">
        <v>473708236</v>
      </c>
      <c r="G37" s="22"/>
      <c r="H37" s="22">
        <v>60617621</v>
      </c>
      <c r="I37" s="22">
        <v>58230357</v>
      </c>
      <c r="J37" s="22">
        <v>118847978</v>
      </c>
      <c r="K37" s="22">
        <v>33389990</v>
      </c>
      <c r="L37" s="22">
        <v>32768028</v>
      </c>
      <c r="M37" s="22">
        <v>31477147</v>
      </c>
      <c r="N37" s="22">
        <v>97635165</v>
      </c>
      <c r="O37" s="22">
        <v>32111291</v>
      </c>
      <c r="P37" s="22">
        <v>32520610</v>
      </c>
      <c r="Q37" s="22">
        <v>30017459</v>
      </c>
      <c r="R37" s="22">
        <v>94649360</v>
      </c>
      <c r="S37" s="22">
        <v>33384049</v>
      </c>
      <c r="T37" s="22">
        <v>32933220</v>
      </c>
      <c r="U37" s="22">
        <v>34769957</v>
      </c>
      <c r="V37" s="22">
        <v>101087226</v>
      </c>
      <c r="W37" s="22">
        <v>412219729</v>
      </c>
      <c r="X37" s="22">
        <v>473708236</v>
      </c>
      <c r="Y37" s="22">
        <v>-61488507</v>
      </c>
      <c r="Z37" s="23">
        <v>-12.980248669351823</v>
      </c>
      <c r="AA37" s="20">
        <v>473708236</v>
      </c>
    </row>
    <row r="38" spans="1:27" x14ac:dyDescent="0.25">
      <c r="A38" s="19" t="s">
        <v>64</v>
      </c>
      <c r="B38" s="15" t="s">
        <v>32</v>
      </c>
      <c r="C38" s="20">
        <v>5858656</v>
      </c>
      <c r="D38" s="20"/>
      <c r="E38" s="21">
        <v>14771090</v>
      </c>
      <c r="F38" s="22">
        <v>13665699</v>
      </c>
      <c r="G38" s="22">
        <v>644872</v>
      </c>
      <c r="H38" s="22">
        <v>717445</v>
      </c>
      <c r="I38" s="22">
        <v>362053</v>
      </c>
      <c r="J38" s="22">
        <v>1724370</v>
      </c>
      <c r="K38" s="22">
        <v>1520071</v>
      </c>
      <c r="L38" s="22">
        <v>359610</v>
      </c>
      <c r="M38" s="22">
        <v>1022190</v>
      </c>
      <c r="N38" s="22">
        <v>2901871</v>
      </c>
      <c r="O38" s="22">
        <v>462112</v>
      </c>
      <c r="P38" s="22">
        <v>1420958</v>
      </c>
      <c r="Q38" s="22">
        <v>713993</v>
      </c>
      <c r="R38" s="22">
        <v>2597063</v>
      </c>
      <c r="S38" s="22">
        <v>1355284</v>
      </c>
      <c r="T38" s="22">
        <v>1012580</v>
      </c>
      <c r="U38" s="22">
        <v>1089940</v>
      </c>
      <c r="V38" s="22">
        <v>3457804</v>
      </c>
      <c r="W38" s="22">
        <v>10681108</v>
      </c>
      <c r="X38" s="22">
        <v>13665699</v>
      </c>
      <c r="Y38" s="22">
        <v>-2984591</v>
      </c>
      <c r="Z38" s="23">
        <v>-21.840017111455477</v>
      </c>
      <c r="AA38" s="20">
        <v>13665699</v>
      </c>
    </row>
    <row r="39" spans="1:27" x14ac:dyDescent="0.25">
      <c r="A39" s="19" t="s">
        <v>65</v>
      </c>
      <c r="B39" s="15" t="s">
        <v>32</v>
      </c>
      <c r="C39" s="20">
        <v>907885</v>
      </c>
      <c r="D39" s="20"/>
      <c r="E39" s="21">
        <v>509274</v>
      </c>
      <c r="F39" s="22">
        <v>509274</v>
      </c>
      <c r="G39" s="22"/>
      <c r="H39" s="22">
        <v>73808</v>
      </c>
      <c r="I39" s="22">
        <v>36904</v>
      </c>
      <c r="J39" s="22">
        <v>110712</v>
      </c>
      <c r="K39" s="22">
        <v>36904</v>
      </c>
      <c r="L39" s="22">
        <v>36904</v>
      </c>
      <c r="M39" s="22">
        <v>36904</v>
      </c>
      <c r="N39" s="22">
        <v>110712</v>
      </c>
      <c r="O39" s="22">
        <v>36904</v>
      </c>
      <c r="P39" s="22">
        <v>36904</v>
      </c>
      <c r="Q39" s="22">
        <v>36904</v>
      </c>
      <c r="R39" s="22">
        <v>110712</v>
      </c>
      <c r="S39" s="22">
        <v>36904</v>
      </c>
      <c r="T39" s="22">
        <v>36904</v>
      </c>
      <c r="U39" s="22"/>
      <c r="V39" s="22">
        <v>73808</v>
      </c>
      <c r="W39" s="22">
        <v>405944</v>
      </c>
      <c r="X39" s="22">
        <v>509274</v>
      </c>
      <c r="Y39" s="22">
        <v>-103330</v>
      </c>
      <c r="Z39" s="23">
        <v>-20.289667251813366</v>
      </c>
      <c r="AA39" s="20">
        <v>509274</v>
      </c>
    </row>
    <row r="40" spans="1:27" x14ac:dyDescent="0.25">
      <c r="A40" s="19" t="s">
        <v>66</v>
      </c>
      <c r="B40" s="15" t="s">
        <v>32</v>
      </c>
      <c r="C40" s="20">
        <v>20438382</v>
      </c>
      <c r="D40" s="20"/>
      <c r="E40" s="21">
        <v>25291980</v>
      </c>
      <c r="F40" s="22">
        <v>25291980</v>
      </c>
      <c r="G40" s="22"/>
      <c r="H40" s="22"/>
      <c r="I40" s="22">
        <v>4837904</v>
      </c>
      <c r="J40" s="22">
        <v>4837904</v>
      </c>
      <c r="K40" s="22">
        <v>1630275</v>
      </c>
      <c r="L40" s="22">
        <v>1584385</v>
      </c>
      <c r="M40" s="22">
        <v>1633986</v>
      </c>
      <c r="N40" s="22">
        <v>4848646</v>
      </c>
      <c r="O40" s="22">
        <v>1633986</v>
      </c>
      <c r="P40" s="22">
        <v>1475494</v>
      </c>
      <c r="Q40" s="22">
        <v>1633831</v>
      </c>
      <c r="R40" s="22">
        <v>4743311</v>
      </c>
      <c r="S40" s="22">
        <v>1589481</v>
      </c>
      <c r="T40" s="22">
        <v>1642145</v>
      </c>
      <c r="U40" s="22">
        <v>1589890</v>
      </c>
      <c r="V40" s="22">
        <v>4821516</v>
      </c>
      <c r="W40" s="22">
        <v>19251377</v>
      </c>
      <c r="X40" s="22">
        <v>25291980</v>
      </c>
      <c r="Y40" s="22">
        <v>-6040603</v>
      </c>
      <c r="Z40" s="23">
        <v>-23.883472152041875</v>
      </c>
      <c r="AA40" s="20">
        <v>25291980</v>
      </c>
    </row>
    <row r="41" spans="1:27" x14ac:dyDescent="0.25">
      <c r="A41" s="19" t="s">
        <v>40</v>
      </c>
      <c r="B41" s="15" t="s">
        <v>32</v>
      </c>
      <c r="C41" s="20">
        <v>2941232</v>
      </c>
      <c r="D41" s="20"/>
      <c r="E41" s="21">
        <v>2657916</v>
      </c>
      <c r="F41" s="22">
        <v>2657913</v>
      </c>
      <c r="G41" s="22">
        <v>221493</v>
      </c>
      <c r="H41" s="22">
        <v>221493</v>
      </c>
      <c r="I41" s="22">
        <v>221493</v>
      </c>
      <c r="J41" s="22">
        <v>664479</v>
      </c>
      <c r="K41" s="22">
        <v>221493</v>
      </c>
      <c r="L41" s="22">
        <v>221493</v>
      </c>
      <c r="M41" s="22">
        <v>221493</v>
      </c>
      <c r="N41" s="22">
        <v>664479</v>
      </c>
      <c r="O41" s="22">
        <v>221493</v>
      </c>
      <c r="P41" s="22">
        <v>221493</v>
      </c>
      <c r="Q41" s="22">
        <v>221493</v>
      </c>
      <c r="R41" s="22">
        <v>664479</v>
      </c>
      <c r="S41" s="22">
        <v>221493</v>
      </c>
      <c r="T41" s="22">
        <v>221493</v>
      </c>
      <c r="U41" s="22">
        <v>221493</v>
      </c>
      <c r="V41" s="22">
        <v>664479</v>
      </c>
      <c r="W41" s="22">
        <v>2657916</v>
      </c>
      <c r="X41" s="22">
        <v>2657913</v>
      </c>
      <c r="Y41" s="22">
        <v>3</v>
      </c>
      <c r="Z41" s="23"/>
      <c r="AA41" s="20">
        <v>2657913</v>
      </c>
    </row>
    <row r="42" spans="1:27" x14ac:dyDescent="0.25">
      <c r="A42" s="19" t="s">
        <v>67</v>
      </c>
      <c r="B42" s="15" t="s">
        <v>32</v>
      </c>
      <c r="C42" s="20">
        <v>6537612</v>
      </c>
      <c r="D42" s="20"/>
      <c r="E42" s="21">
        <v>11435268</v>
      </c>
      <c r="F42" s="22">
        <v>12278953</v>
      </c>
      <c r="G42" s="22">
        <v>104088</v>
      </c>
      <c r="H42" s="22">
        <v>352611</v>
      </c>
      <c r="I42" s="22">
        <v>267324</v>
      </c>
      <c r="J42" s="22">
        <v>724023</v>
      </c>
      <c r="K42" s="22">
        <v>675030</v>
      </c>
      <c r="L42" s="22">
        <v>481156</v>
      </c>
      <c r="M42" s="22">
        <v>581545</v>
      </c>
      <c r="N42" s="22">
        <v>1737731</v>
      </c>
      <c r="O42" s="22">
        <v>198060</v>
      </c>
      <c r="P42" s="22">
        <v>669041</v>
      </c>
      <c r="Q42" s="22">
        <v>415538</v>
      </c>
      <c r="R42" s="22">
        <v>1282639</v>
      </c>
      <c r="S42" s="22">
        <v>840494</v>
      </c>
      <c r="T42" s="22">
        <v>1631629</v>
      </c>
      <c r="U42" s="22">
        <v>1785008</v>
      </c>
      <c r="V42" s="22">
        <v>4257131</v>
      </c>
      <c r="W42" s="22">
        <v>8001524</v>
      </c>
      <c r="X42" s="22">
        <v>12278953</v>
      </c>
      <c r="Y42" s="22">
        <v>-4277429</v>
      </c>
      <c r="Z42" s="23">
        <v>-34.835453804571124</v>
      </c>
      <c r="AA42" s="20">
        <v>12278953</v>
      </c>
    </row>
    <row r="43" spans="1:27" x14ac:dyDescent="0.25">
      <c r="A43" s="19" t="s">
        <v>68</v>
      </c>
      <c r="B43" s="15" t="s">
        <v>32</v>
      </c>
      <c r="C43" s="20">
        <v>35850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683211</v>
      </c>
      <c r="D44" s="20"/>
      <c r="E44" s="21">
        <v>319044</v>
      </c>
      <c r="F44" s="22">
        <v>693761</v>
      </c>
      <c r="G44" s="22"/>
      <c r="H44" s="22"/>
      <c r="I44" s="22"/>
      <c r="J44" s="22"/>
      <c r="K44" s="22"/>
      <c r="L44" s="22"/>
      <c r="M44" s="22"/>
      <c r="N44" s="22"/>
      <c r="O44" s="22">
        <v>2537</v>
      </c>
      <c r="P44" s="22">
        <v>191</v>
      </c>
      <c r="Q44" s="22"/>
      <c r="R44" s="22">
        <v>2728</v>
      </c>
      <c r="S44" s="22">
        <v>365921</v>
      </c>
      <c r="T44" s="22">
        <v>531</v>
      </c>
      <c r="U44" s="22">
        <v>3446</v>
      </c>
      <c r="V44" s="22">
        <v>369898</v>
      </c>
      <c r="W44" s="22">
        <v>372626</v>
      </c>
      <c r="X44" s="22">
        <v>693761</v>
      </c>
      <c r="Y44" s="22">
        <v>-321135</v>
      </c>
      <c r="Z44" s="23">
        <v>-46.28899577808496</v>
      </c>
      <c r="AA44" s="20">
        <v>693761</v>
      </c>
    </row>
    <row r="45" spans="1:27" x14ac:dyDescent="0.25">
      <c r="A45" s="19" t="s">
        <v>70</v>
      </c>
      <c r="B45" s="15" t="s">
        <v>32</v>
      </c>
      <c r="C45" s="20">
        <v>6033154</v>
      </c>
      <c r="D45" s="20"/>
      <c r="E45" s="21">
        <v>6923495</v>
      </c>
      <c r="F45" s="22">
        <v>6690265</v>
      </c>
      <c r="G45" s="22">
        <v>567913</v>
      </c>
      <c r="H45" s="22">
        <v>679957</v>
      </c>
      <c r="I45" s="22">
        <v>214661</v>
      </c>
      <c r="J45" s="22">
        <v>1462531</v>
      </c>
      <c r="K45" s="22">
        <v>844444</v>
      </c>
      <c r="L45" s="22">
        <v>211321</v>
      </c>
      <c r="M45" s="22">
        <v>383708</v>
      </c>
      <c r="N45" s="22">
        <v>1439473</v>
      </c>
      <c r="O45" s="22">
        <v>181564</v>
      </c>
      <c r="P45" s="22">
        <v>805758</v>
      </c>
      <c r="Q45" s="22">
        <v>532925</v>
      </c>
      <c r="R45" s="22">
        <v>1520247</v>
      </c>
      <c r="S45" s="22">
        <v>669707</v>
      </c>
      <c r="T45" s="22">
        <v>653479</v>
      </c>
      <c r="U45" s="22">
        <v>723696</v>
      </c>
      <c r="V45" s="22">
        <v>2046882</v>
      </c>
      <c r="W45" s="22">
        <v>6469133</v>
      </c>
      <c r="X45" s="22">
        <v>6690265</v>
      </c>
      <c r="Y45" s="22">
        <v>-221132</v>
      </c>
      <c r="Z45" s="23">
        <v>-3.3052801346433958</v>
      </c>
      <c r="AA45" s="20">
        <v>6690265</v>
      </c>
    </row>
    <row r="46" spans="1:27" x14ac:dyDescent="0.25">
      <c r="A46" s="19" t="s">
        <v>71</v>
      </c>
      <c r="B46" s="15" t="s">
        <v>32</v>
      </c>
      <c r="C46" s="20">
        <v>209</v>
      </c>
      <c r="D46" s="20"/>
      <c r="E46" s="21"/>
      <c r="F46" s="22">
        <v>9880</v>
      </c>
      <c r="G46" s="22"/>
      <c r="H46" s="22"/>
      <c r="I46" s="22"/>
      <c r="J46" s="22"/>
      <c r="K46" s="22">
        <v>9876</v>
      </c>
      <c r="L46" s="22"/>
      <c r="M46" s="22"/>
      <c r="N46" s="22">
        <v>9876</v>
      </c>
      <c r="O46" s="22"/>
      <c r="P46" s="22">
        <v>3280</v>
      </c>
      <c r="Q46" s="22">
        <v>768</v>
      </c>
      <c r="R46" s="22">
        <v>4048</v>
      </c>
      <c r="S46" s="22">
        <v>23445</v>
      </c>
      <c r="T46" s="22">
        <v>11464</v>
      </c>
      <c r="U46" s="22">
        <v>-77</v>
      </c>
      <c r="V46" s="22">
        <v>34832</v>
      </c>
      <c r="W46" s="22">
        <v>48756</v>
      </c>
      <c r="X46" s="22">
        <v>9880</v>
      </c>
      <c r="Y46" s="22">
        <v>38876</v>
      </c>
      <c r="Z46" s="23">
        <v>393.4817813765182</v>
      </c>
      <c r="AA46" s="20">
        <v>9880</v>
      </c>
    </row>
    <row r="47" spans="1:27" x14ac:dyDescent="0.25">
      <c r="A47" s="19" t="s">
        <v>72</v>
      </c>
      <c r="B47" s="15" t="s">
        <v>32</v>
      </c>
      <c r="C47" s="20">
        <v>341582</v>
      </c>
      <c r="D47" s="20"/>
      <c r="E47" s="21"/>
      <c r="F47" s="22">
        <v>331600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331600</v>
      </c>
      <c r="Y47" s="22">
        <v>-331600</v>
      </c>
      <c r="Z47" s="23">
        <v>-100</v>
      </c>
      <c r="AA47" s="20">
        <v>331600</v>
      </c>
    </row>
    <row r="48" spans="1:27" x14ac:dyDescent="0.25">
      <c r="A48" s="37" t="s">
        <v>73</v>
      </c>
      <c r="B48" s="28" t="s">
        <v>32</v>
      </c>
      <c r="C48" s="29">
        <f>SUM(C35:C47)</f>
        <v>485596541</v>
      </c>
      <c r="D48" s="29">
        <f t="shared" ref="D48:Y48" si="1">SUM(D35:D47)</f>
        <v>0</v>
      </c>
      <c r="E48" s="30">
        <f t="shared" si="1"/>
        <v>575240605</v>
      </c>
      <c r="F48" s="31">
        <f t="shared" si="1"/>
        <v>574380253</v>
      </c>
      <c r="G48" s="31">
        <f t="shared" si="1"/>
        <v>4024489</v>
      </c>
      <c r="H48" s="31">
        <f t="shared" si="1"/>
        <v>65194763</v>
      </c>
      <c r="I48" s="31">
        <f t="shared" si="1"/>
        <v>66994818</v>
      </c>
      <c r="J48" s="31">
        <f t="shared" si="1"/>
        <v>136214070</v>
      </c>
      <c r="K48" s="31">
        <f t="shared" si="1"/>
        <v>40934529</v>
      </c>
      <c r="L48" s="31">
        <f t="shared" si="1"/>
        <v>38264202</v>
      </c>
      <c r="M48" s="31">
        <f t="shared" si="1"/>
        <v>38025984</v>
      </c>
      <c r="N48" s="31">
        <f t="shared" si="1"/>
        <v>117224715</v>
      </c>
      <c r="O48" s="31">
        <f t="shared" si="1"/>
        <v>37570296</v>
      </c>
      <c r="P48" s="31">
        <f t="shared" si="1"/>
        <v>39749397</v>
      </c>
      <c r="Q48" s="31">
        <f t="shared" si="1"/>
        <v>36228110</v>
      </c>
      <c r="R48" s="31">
        <f t="shared" si="1"/>
        <v>113547803</v>
      </c>
      <c r="S48" s="31">
        <f t="shared" si="1"/>
        <v>41170147</v>
      </c>
      <c r="T48" s="31">
        <f t="shared" si="1"/>
        <v>40775168</v>
      </c>
      <c r="U48" s="31">
        <f t="shared" si="1"/>
        <v>42848807</v>
      </c>
      <c r="V48" s="31">
        <f t="shared" si="1"/>
        <v>124794122</v>
      </c>
      <c r="W48" s="31">
        <f t="shared" si="1"/>
        <v>491780710</v>
      </c>
      <c r="X48" s="31">
        <f t="shared" si="1"/>
        <v>574380253</v>
      </c>
      <c r="Y48" s="31">
        <f t="shared" si="1"/>
        <v>-82599543</v>
      </c>
      <c r="Z48" s="32">
        <f>+IF(X48&lt;&gt;0,+(Y48/X48)*100,0)</f>
        <v>-14.380637664435863</v>
      </c>
      <c r="AA48" s="29">
        <f>SUM(AA35:AA47)</f>
        <v>574380253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24102466</v>
      </c>
      <c r="D49" s="39">
        <f t="shared" si="2"/>
        <v>0</v>
      </c>
      <c r="E49" s="40">
        <f t="shared" si="2"/>
        <v>16811894</v>
      </c>
      <c r="F49" s="41">
        <f t="shared" si="2"/>
        <v>10648246</v>
      </c>
      <c r="G49" s="41">
        <f t="shared" si="2"/>
        <v>36110757</v>
      </c>
      <c r="H49" s="41">
        <f t="shared" si="2"/>
        <v>-16680110</v>
      </c>
      <c r="I49" s="41">
        <f t="shared" si="2"/>
        <v>-19262512</v>
      </c>
      <c r="J49" s="41">
        <f t="shared" si="2"/>
        <v>168135</v>
      </c>
      <c r="K49" s="41">
        <f t="shared" si="2"/>
        <v>6057405</v>
      </c>
      <c r="L49" s="41">
        <f t="shared" si="2"/>
        <v>4681248</v>
      </c>
      <c r="M49" s="41">
        <f t="shared" si="2"/>
        <v>14413981</v>
      </c>
      <c r="N49" s="41">
        <f t="shared" si="2"/>
        <v>25152634</v>
      </c>
      <c r="O49" s="41">
        <f t="shared" si="2"/>
        <v>6613727</v>
      </c>
      <c r="P49" s="41">
        <f t="shared" si="2"/>
        <v>3818887</v>
      </c>
      <c r="Q49" s="41">
        <f t="shared" si="2"/>
        <v>13685560</v>
      </c>
      <c r="R49" s="41">
        <f t="shared" si="2"/>
        <v>24118174</v>
      </c>
      <c r="S49" s="41">
        <f t="shared" si="2"/>
        <v>4719799</v>
      </c>
      <c r="T49" s="41">
        <f t="shared" si="2"/>
        <v>5084215</v>
      </c>
      <c r="U49" s="41">
        <f t="shared" si="2"/>
        <v>5532132</v>
      </c>
      <c r="V49" s="41">
        <f t="shared" si="2"/>
        <v>15336146</v>
      </c>
      <c r="W49" s="41">
        <f t="shared" si="2"/>
        <v>64775089</v>
      </c>
      <c r="X49" s="41">
        <f t="shared" si="2"/>
        <v>10648246</v>
      </c>
      <c r="Y49" s="41">
        <f t="shared" si="2"/>
        <v>54126843</v>
      </c>
      <c r="Z49" s="42">
        <f>+IF(X49&lt;&gt;0,+(Y49/X49)*100,0)</f>
        <v>508.31698478791719</v>
      </c>
      <c r="AA49" s="39">
        <f>+AA33-AA48</f>
        <v>10648246</v>
      </c>
    </row>
    <row r="50" spans="1:27" x14ac:dyDescent="0.25">
      <c r="A50" s="43" t="s">
        <v>75</v>
      </c>
      <c r="B50" s="15" t="s">
        <v>32</v>
      </c>
      <c r="C50" s="20">
        <v>15649024</v>
      </c>
      <c r="D50" s="20"/>
      <c r="E50" s="21">
        <v>27429231</v>
      </c>
      <c r="F50" s="22">
        <v>25484708</v>
      </c>
      <c r="G50" s="22"/>
      <c r="H50" s="22"/>
      <c r="I50" s="22">
        <v>1171602</v>
      </c>
      <c r="J50" s="22">
        <v>1171602</v>
      </c>
      <c r="K50" s="22">
        <v>5082922</v>
      </c>
      <c r="L50" s="22"/>
      <c r="M50" s="22">
        <v>3439007</v>
      </c>
      <c r="N50" s="22">
        <v>8521929</v>
      </c>
      <c r="O50" s="22">
        <v>204500</v>
      </c>
      <c r="P50" s="22">
        <v>1383634</v>
      </c>
      <c r="Q50" s="22">
        <v>4544391</v>
      </c>
      <c r="R50" s="22">
        <v>6132525</v>
      </c>
      <c r="S50" s="22">
        <v>318220</v>
      </c>
      <c r="T50" s="22">
        <v>1281944</v>
      </c>
      <c r="U50" s="22">
        <v>2492778</v>
      </c>
      <c r="V50" s="22">
        <v>4092942</v>
      </c>
      <c r="W50" s="22">
        <v>19918998</v>
      </c>
      <c r="X50" s="22">
        <v>25484708</v>
      </c>
      <c r="Y50" s="22">
        <v>-5565710</v>
      </c>
      <c r="Z50" s="23">
        <v>-21.839410520222557</v>
      </c>
      <c r="AA50" s="20">
        <v>25484708</v>
      </c>
    </row>
    <row r="51" spans="1:27" x14ac:dyDescent="0.25">
      <c r="A51" s="43" t="s">
        <v>76</v>
      </c>
      <c r="B51" s="15" t="s">
        <v>32</v>
      </c>
      <c r="C51" s="44">
        <v>7902203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47653693</v>
      </c>
      <c r="D52" s="48">
        <f t="shared" si="3"/>
        <v>0</v>
      </c>
      <c r="E52" s="49">
        <f t="shared" si="3"/>
        <v>44241125</v>
      </c>
      <c r="F52" s="50">
        <f t="shared" si="3"/>
        <v>36132954</v>
      </c>
      <c r="G52" s="50">
        <f t="shared" si="3"/>
        <v>36110757</v>
      </c>
      <c r="H52" s="50">
        <f t="shared" si="3"/>
        <v>-16680110</v>
      </c>
      <c r="I52" s="50">
        <f t="shared" si="3"/>
        <v>-18090910</v>
      </c>
      <c r="J52" s="50">
        <f t="shared" si="3"/>
        <v>1339737</v>
      </c>
      <c r="K52" s="50">
        <f t="shared" si="3"/>
        <v>11140327</v>
      </c>
      <c r="L52" s="50">
        <f t="shared" si="3"/>
        <v>4681248</v>
      </c>
      <c r="M52" s="50">
        <f t="shared" si="3"/>
        <v>17852988</v>
      </c>
      <c r="N52" s="50">
        <f t="shared" si="3"/>
        <v>33674563</v>
      </c>
      <c r="O52" s="50">
        <f t="shared" si="3"/>
        <v>6818227</v>
      </c>
      <c r="P52" s="50">
        <f t="shared" si="3"/>
        <v>5202521</v>
      </c>
      <c r="Q52" s="50">
        <f t="shared" si="3"/>
        <v>18229951</v>
      </c>
      <c r="R52" s="50">
        <f t="shared" si="3"/>
        <v>30250699</v>
      </c>
      <c r="S52" s="50">
        <f t="shared" si="3"/>
        <v>5038019</v>
      </c>
      <c r="T52" s="50">
        <f t="shared" si="3"/>
        <v>6366159</v>
      </c>
      <c r="U52" s="50">
        <f t="shared" si="3"/>
        <v>8024910</v>
      </c>
      <c r="V52" s="50">
        <f t="shared" si="3"/>
        <v>19429088</v>
      </c>
      <c r="W52" s="50">
        <f t="shared" si="3"/>
        <v>84694087</v>
      </c>
      <c r="X52" s="50">
        <f t="shared" si="3"/>
        <v>36132954</v>
      </c>
      <c r="Y52" s="50">
        <f t="shared" si="3"/>
        <v>48561133</v>
      </c>
      <c r="Z52" s="51">
        <f>+IF(X52&lt;&gt;0,+(Y52/X52)*100,0)</f>
        <v>134.39569042708214</v>
      </c>
      <c r="AA52" s="48">
        <f>SUM(AA49:AA51)</f>
        <v>36132954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47653693</v>
      </c>
      <c r="D54" s="54">
        <f>+D52-D53</f>
        <v>0</v>
      </c>
      <c r="E54" s="55">
        <f t="shared" si="4"/>
        <v>44241125</v>
      </c>
      <c r="F54" s="56">
        <f t="shared" si="4"/>
        <v>36132954</v>
      </c>
      <c r="G54" s="56">
        <f t="shared" si="4"/>
        <v>36110757</v>
      </c>
      <c r="H54" s="56">
        <f t="shared" si="4"/>
        <v>-16680110</v>
      </c>
      <c r="I54" s="56">
        <f t="shared" si="4"/>
        <v>-18090910</v>
      </c>
      <c r="J54" s="56">
        <f t="shared" si="4"/>
        <v>1339737</v>
      </c>
      <c r="K54" s="56">
        <f t="shared" si="4"/>
        <v>11140327</v>
      </c>
      <c r="L54" s="56">
        <f t="shared" si="4"/>
        <v>4681248</v>
      </c>
      <c r="M54" s="56">
        <f t="shared" si="4"/>
        <v>17852988</v>
      </c>
      <c r="N54" s="56">
        <f t="shared" si="4"/>
        <v>33674563</v>
      </c>
      <c r="O54" s="56">
        <f t="shared" si="4"/>
        <v>6818227</v>
      </c>
      <c r="P54" s="56">
        <f t="shared" si="4"/>
        <v>5202521</v>
      </c>
      <c r="Q54" s="56">
        <f t="shared" si="4"/>
        <v>18229951</v>
      </c>
      <c r="R54" s="56">
        <f t="shared" si="4"/>
        <v>30250699</v>
      </c>
      <c r="S54" s="56">
        <f t="shared" si="4"/>
        <v>5038019</v>
      </c>
      <c r="T54" s="56">
        <f t="shared" si="4"/>
        <v>6366159</v>
      </c>
      <c r="U54" s="56">
        <f t="shared" si="4"/>
        <v>8024910</v>
      </c>
      <c r="V54" s="56">
        <f t="shared" si="4"/>
        <v>19429088</v>
      </c>
      <c r="W54" s="56">
        <f t="shared" si="4"/>
        <v>84694087</v>
      </c>
      <c r="X54" s="56">
        <f t="shared" si="4"/>
        <v>36132954</v>
      </c>
      <c r="Y54" s="56">
        <f t="shared" si="4"/>
        <v>48561133</v>
      </c>
      <c r="Z54" s="57">
        <f>+IF(X54&lt;&gt;0,+(Y54/X54)*100,0)</f>
        <v>134.39569042708214</v>
      </c>
      <c r="AA54" s="54">
        <f>+AA52-AA53</f>
        <v>36132954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47653693</v>
      </c>
      <c r="D57" s="48">
        <f>SUM(D54:D56)</f>
        <v>0</v>
      </c>
      <c r="E57" s="49">
        <f t="shared" si="5"/>
        <v>44241125</v>
      </c>
      <c r="F57" s="50">
        <f t="shared" si="5"/>
        <v>36132954</v>
      </c>
      <c r="G57" s="50">
        <f t="shared" si="5"/>
        <v>36110757</v>
      </c>
      <c r="H57" s="50">
        <f t="shared" si="5"/>
        <v>-16680110</v>
      </c>
      <c r="I57" s="50">
        <f t="shared" si="5"/>
        <v>-18090910</v>
      </c>
      <c r="J57" s="50">
        <f t="shared" si="5"/>
        <v>1339737</v>
      </c>
      <c r="K57" s="50">
        <f t="shared" si="5"/>
        <v>11140327</v>
      </c>
      <c r="L57" s="50">
        <f t="shared" si="5"/>
        <v>4681248</v>
      </c>
      <c r="M57" s="50">
        <f t="shared" si="5"/>
        <v>17852988</v>
      </c>
      <c r="N57" s="50">
        <f t="shared" si="5"/>
        <v>33674563</v>
      </c>
      <c r="O57" s="50">
        <f t="shared" si="5"/>
        <v>6818227</v>
      </c>
      <c r="P57" s="50">
        <f t="shared" si="5"/>
        <v>5202521</v>
      </c>
      <c r="Q57" s="50">
        <f t="shared" si="5"/>
        <v>18229951</v>
      </c>
      <c r="R57" s="50">
        <f t="shared" si="5"/>
        <v>30250699</v>
      </c>
      <c r="S57" s="50">
        <f t="shared" si="5"/>
        <v>5038019</v>
      </c>
      <c r="T57" s="50">
        <f t="shared" si="5"/>
        <v>6366159</v>
      </c>
      <c r="U57" s="50">
        <f t="shared" si="5"/>
        <v>8024910</v>
      </c>
      <c r="V57" s="50">
        <f t="shared" si="5"/>
        <v>19429088</v>
      </c>
      <c r="W57" s="50">
        <f t="shared" si="5"/>
        <v>84694087</v>
      </c>
      <c r="X57" s="50">
        <f t="shared" si="5"/>
        <v>36132954</v>
      </c>
      <c r="Y57" s="50">
        <f t="shared" si="5"/>
        <v>48561133</v>
      </c>
      <c r="Z57" s="51">
        <f>+IF(X57&lt;&gt;0,+(Y57/X57)*100,0)</f>
        <v>134.39569042708214</v>
      </c>
      <c r="AA57" s="48">
        <f>SUM(AA54:AA56)</f>
        <v>36132954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47653693</v>
      </c>
      <c r="D60" s="65">
        <f>SUM(D57:D59)</f>
        <v>0</v>
      </c>
      <c r="E60" s="66">
        <f t="shared" si="6"/>
        <v>44241125</v>
      </c>
      <c r="F60" s="67">
        <f t="shared" si="6"/>
        <v>36132954</v>
      </c>
      <c r="G60" s="67">
        <f t="shared" si="6"/>
        <v>36110757</v>
      </c>
      <c r="H60" s="67">
        <f t="shared" si="6"/>
        <v>-16680110</v>
      </c>
      <c r="I60" s="67">
        <f t="shared" si="6"/>
        <v>-18090910</v>
      </c>
      <c r="J60" s="67">
        <f t="shared" si="6"/>
        <v>1339737</v>
      </c>
      <c r="K60" s="67">
        <f t="shared" si="6"/>
        <v>11140327</v>
      </c>
      <c r="L60" s="67">
        <f t="shared" si="6"/>
        <v>4681248</v>
      </c>
      <c r="M60" s="67">
        <f t="shared" si="6"/>
        <v>17852988</v>
      </c>
      <c r="N60" s="67">
        <f t="shared" si="6"/>
        <v>33674563</v>
      </c>
      <c r="O60" s="67">
        <f t="shared" si="6"/>
        <v>6818227</v>
      </c>
      <c r="P60" s="67">
        <f t="shared" si="6"/>
        <v>5202521</v>
      </c>
      <c r="Q60" s="67">
        <f t="shared" si="6"/>
        <v>18229951</v>
      </c>
      <c r="R60" s="67">
        <f t="shared" si="6"/>
        <v>30250699</v>
      </c>
      <c r="S60" s="67">
        <f t="shared" si="6"/>
        <v>5038019</v>
      </c>
      <c r="T60" s="67">
        <f t="shared" si="6"/>
        <v>6366159</v>
      </c>
      <c r="U60" s="67">
        <f t="shared" si="6"/>
        <v>8024910</v>
      </c>
      <c r="V60" s="67">
        <f t="shared" si="6"/>
        <v>19429088</v>
      </c>
      <c r="W60" s="67">
        <f t="shared" si="6"/>
        <v>84694087</v>
      </c>
      <c r="X60" s="67">
        <f t="shared" si="6"/>
        <v>36132954</v>
      </c>
      <c r="Y60" s="67">
        <f t="shared" si="6"/>
        <v>48561133</v>
      </c>
      <c r="Z60" s="68">
        <f>+IF(X60&lt;&gt;0,+(Y60/X60)*100,0)</f>
        <v>134.39569042708214</v>
      </c>
      <c r="AA60" s="65">
        <f>SUM(AA57:AA59)</f>
        <v>36132954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443249371</v>
      </c>
      <c r="D6" s="20"/>
      <c r="E6" s="21">
        <v>451420002</v>
      </c>
      <c r="F6" s="22">
        <v>472747422</v>
      </c>
      <c r="G6" s="22">
        <v>42116782</v>
      </c>
      <c r="H6" s="22">
        <v>51873828</v>
      </c>
      <c r="I6" s="22">
        <v>42063724</v>
      </c>
      <c r="J6" s="22">
        <v>136054334</v>
      </c>
      <c r="K6" s="22">
        <v>41020228</v>
      </c>
      <c r="L6" s="22">
        <v>43032560</v>
      </c>
      <c r="M6" s="22">
        <v>40550523</v>
      </c>
      <c r="N6" s="22">
        <v>124603311</v>
      </c>
      <c r="O6" s="22">
        <v>41137063</v>
      </c>
      <c r="P6" s="22">
        <v>40574662</v>
      </c>
      <c r="Q6" s="22">
        <v>43153634</v>
      </c>
      <c r="R6" s="22">
        <v>124865359</v>
      </c>
      <c r="S6" s="22">
        <v>42727705</v>
      </c>
      <c r="T6" s="22">
        <v>41783295</v>
      </c>
      <c r="U6" s="22">
        <v>43094435</v>
      </c>
      <c r="V6" s="22">
        <v>127605435</v>
      </c>
      <c r="W6" s="22">
        <v>513128439</v>
      </c>
      <c r="X6" s="22">
        <v>472747422</v>
      </c>
      <c r="Y6" s="22">
        <v>40381017</v>
      </c>
      <c r="Z6" s="23">
        <v>8.541774131557295</v>
      </c>
      <c r="AA6" s="20">
        <v>472747422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19384066</v>
      </c>
      <c r="D20" s="20"/>
      <c r="E20" s="21">
        <v>254258</v>
      </c>
      <c r="F20" s="22">
        <v>3595242</v>
      </c>
      <c r="G20" s="22">
        <v>-5356530</v>
      </c>
      <c r="H20" s="22">
        <v>5449994</v>
      </c>
      <c r="I20" s="22">
        <v>214909</v>
      </c>
      <c r="J20" s="22">
        <v>308373</v>
      </c>
      <c r="K20" s="22">
        <v>153649</v>
      </c>
      <c r="L20" s="22">
        <v>94922</v>
      </c>
      <c r="M20" s="22">
        <v>179192</v>
      </c>
      <c r="N20" s="22">
        <v>427763</v>
      </c>
      <c r="O20" s="22">
        <v>29077</v>
      </c>
      <c r="P20" s="22">
        <v>96755</v>
      </c>
      <c r="Q20" s="22">
        <v>16022</v>
      </c>
      <c r="R20" s="22">
        <v>141854</v>
      </c>
      <c r="S20" s="22">
        <v>5886</v>
      </c>
      <c r="T20" s="22">
        <v>95761</v>
      </c>
      <c r="U20" s="22">
        <v>5589013</v>
      </c>
      <c r="V20" s="22">
        <v>5690660</v>
      </c>
      <c r="W20" s="22">
        <v>6568650</v>
      </c>
      <c r="X20" s="22">
        <v>3595242</v>
      </c>
      <c r="Y20" s="22">
        <v>2973408</v>
      </c>
      <c r="Z20" s="18">
        <v>82.703973751975525</v>
      </c>
      <c r="AA20" s="20">
        <v>3595242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48257</v>
      </c>
      <c r="D24" s="20"/>
      <c r="E24" s="21">
        <v>30000</v>
      </c>
      <c r="F24" s="22">
        <v>30000</v>
      </c>
      <c r="G24" s="22">
        <v>11679</v>
      </c>
      <c r="H24" s="22">
        <v>7786</v>
      </c>
      <c r="I24" s="22">
        <v>3893</v>
      </c>
      <c r="J24" s="22">
        <v>23358</v>
      </c>
      <c r="K24" s="22"/>
      <c r="L24" s="22">
        <v>3893</v>
      </c>
      <c r="M24" s="22">
        <v>3893</v>
      </c>
      <c r="N24" s="22">
        <v>7786</v>
      </c>
      <c r="O24" s="22">
        <v>3893</v>
      </c>
      <c r="P24" s="22">
        <v>19465</v>
      </c>
      <c r="Q24" s="22"/>
      <c r="R24" s="22">
        <v>23358</v>
      </c>
      <c r="S24" s="22">
        <v>3893</v>
      </c>
      <c r="T24" s="22"/>
      <c r="U24" s="22"/>
      <c r="V24" s="22">
        <v>3893</v>
      </c>
      <c r="W24" s="22">
        <v>58395</v>
      </c>
      <c r="X24" s="22">
        <v>30000</v>
      </c>
      <c r="Y24" s="22">
        <v>28395</v>
      </c>
      <c r="Z24" s="23">
        <v>94.65</v>
      </c>
      <c r="AA24" s="20">
        <v>30000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8018303</v>
      </c>
      <c r="D26" s="20"/>
      <c r="E26" s="21">
        <v>8439048</v>
      </c>
      <c r="F26" s="22">
        <v>8855406</v>
      </c>
      <c r="G26" s="22">
        <v>3516252</v>
      </c>
      <c r="H26" s="22"/>
      <c r="I26" s="22"/>
      <c r="J26" s="22">
        <v>3516252</v>
      </c>
      <c r="K26" s="22"/>
      <c r="L26" s="22"/>
      <c r="M26" s="22">
        <v>2813034</v>
      </c>
      <c r="N26" s="22">
        <v>2813034</v>
      </c>
      <c r="O26" s="22"/>
      <c r="P26" s="22"/>
      <c r="Q26" s="22">
        <v>2588574</v>
      </c>
      <c r="R26" s="22">
        <v>2588574</v>
      </c>
      <c r="S26" s="22">
        <v>-62454</v>
      </c>
      <c r="T26" s="22"/>
      <c r="U26" s="22"/>
      <c r="V26" s="22">
        <v>-62454</v>
      </c>
      <c r="W26" s="22">
        <v>8855406</v>
      </c>
      <c r="X26" s="22">
        <v>8855406</v>
      </c>
      <c r="Y26" s="22"/>
      <c r="Z26" s="23"/>
      <c r="AA26" s="20">
        <v>8855406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3712233</v>
      </c>
      <c r="D29" s="20"/>
      <c r="E29" s="21">
        <v>4187936</v>
      </c>
      <c r="F29" s="22">
        <v>3834699</v>
      </c>
      <c r="G29" s="22">
        <v>339239</v>
      </c>
      <c r="H29" s="22">
        <v>342488</v>
      </c>
      <c r="I29" s="22">
        <v>335340</v>
      </c>
      <c r="J29" s="22">
        <v>1017067</v>
      </c>
      <c r="K29" s="22">
        <v>336314</v>
      </c>
      <c r="L29" s="22">
        <v>335664</v>
      </c>
      <c r="M29" s="22">
        <v>333715</v>
      </c>
      <c r="N29" s="22">
        <v>1005693</v>
      </c>
      <c r="O29" s="22">
        <v>329490</v>
      </c>
      <c r="P29" s="22">
        <v>329165</v>
      </c>
      <c r="Q29" s="22">
        <v>332740</v>
      </c>
      <c r="R29" s="22">
        <v>991395</v>
      </c>
      <c r="S29" s="22">
        <v>328190</v>
      </c>
      <c r="T29" s="22">
        <v>351585</v>
      </c>
      <c r="U29" s="22">
        <v>294396</v>
      </c>
      <c r="V29" s="22">
        <v>974171</v>
      </c>
      <c r="W29" s="22">
        <v>3988326</v>
      </c>
      <c r="X29" s="22">
        <v>3834699</v>
      </c>
      <c r="Y29" s="22">
        <v>153627</v>
      </c>
      <c r="Z29" s="23">
        <v>4.0062336052973126</v>
      </c>
      <c r="AA29" s="20">
        <v>3834699</v>
      </c>
    </row>
    <row r="30" spans="1:27" x14ac:dyDescent="0.25">
      <c r="A30" s="19" t="s">
        <v>56</v>
      </c>
      <c r="B30" s="15" t="s">
        <v>32</v>
      </c>
      <c r="C30" s="20">
        <v>135939</v>
      </c>
      <c r="D30" s="20"/>
      <c r="E30" s="21">
        <v>300000</v>
      </c>
      <c r="F30" s="22">
        <v>220000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220000</v>
      </c>
      <c r="Y30" s="22">
        <v>-220000</v>
      </c>
      <c r="Z30" s="23">
        <v>-100</v>
      </c>
      <c r="AA30" s="20">
        <v>220000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474548169</v>
      </c>
      <c r="D33" s="29">
        <f t="shared" ref="D33:Y33" si="0">SUM(D6:D32)</f>
        <v>0</v>
      </c>
      <c r="E33" s="30">
        <f t="shared" si="0"/>
        <v>464631244</v>
      </c>
      <c r="F33" s="31">
        <f t="shared" si="0"/>
        <v>489282769</v>
      </c>
      <c r="G33" s="31">
        <f t="shared" si="0"/>
        <v>40627422</v>
      </c>
      <c r="H33" s="31">
        <f t="shared" si="0"/>
        <v>57674096</v>
      </c>
      <c r="I33" s="31">
        <f t="shared" si="0"/>
        <v>42617866</v>
      </c>
      <c r="J33" s="31">
        <f t="shared" si="0"/>
        <v>140919384</v>
      </c>
      <c r="K33" s="31">
        <f t="shared" si="0"/>
        <v>41510191</v>
      </c>
      <c r="L33" s="31">
        <f t="shared" si="0"/>
        <v>43467039</v>
      </c>
      <c r="M33" s="31">
        <f t="shared" si="0"/>
        <v>43880357</v>
      </c>
      <c r="N33" s="31">
        <f t="shared" si="0"/>
        <v>128857587</v>
      </c>
      <c r="O33" s="31">
        <f t="shared" si="0"/>
        <v>41499523</v>
      </c>
      <c r="P33" s="31">
        <f t="shared" si="0"/>
        <v>41020047</v>
      </c>
      <c r="Q33" s="31">
        <f t="shared" si="0"/>
        <v>46090970</v>
      </c>
      <c r="R33" s="31">
        <f t="shared" si="0"/>
        <v>128610540</v>
      </c>
      <c r="S33" s="31">
        <f t="shared" si="0"/>
        <v>43003220</v>
      </c>
      <c r="T33" s="31">
        <f t="shared" si="0"/>
        <v>42230641</v>
      </c>
      <c r="U33" s="31">
        <f t="shared" si="0"/>
        <v>48977844</v>
      </c>
      <c r="V33" s="31">
        <f t="shared" si="0"/>
        <v>134211705</v>
      </c>
      <c r="W33" s="31">
        <f t="shared" si="0"/>
        <v>532599216</v>
      </c>
      <c r="X33" s="31">
        <f t="shared" si="0"/>
        <v>489282769</v>
      </c>
      <c r="Y33" s="31">
        <f t="shared" si="0"/>
        <v>43316447</v>
      </c>
      <c r="Z33" s="32">
        <f>+IF(X33&lt;&gt;0,+(Y33/X33)*100,0)</f>
        <v>8.8530497586355832</v>
      </c>
      <c r="AA33" s="29">
        <f>SUM(AA6:AA32)</f>
        <v>489282769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23447640</v>
      </c>
      <c r="D35" s="20"/>
      <c r="E35" s="21">
        <v>24971887</v>
      </c>
      <c r="F35" s="22">
        <v>25111887</v>
      </c>
      <c r="G35" s="22">
        <v>2974944</v>
      </c>
      <c r="H35" s="22">
        <v>370993</v>
      </c>
      <c r="I35" s="22">
        <v>1944063</v>
      </c>
      <c r="J35" s="22">
        <v>5290000</v>
      </c>
      <c r="K35" s="22">
        <v>1898419</v>
      </c>
      <c r="L35" s="22">
        <v>2851676</v>
      </c>
      <c r="M35" s="22">
        <v>1824742</v>
      </c>
      <c r="N35" s="22">
        <v>6574837</v>
      </c>
      <c r="O35" s="22">
        <v>1866449</v>
      </c>
      <c r="P35" s="22">
        <v>1901079</v>
      </c>
      <c r="Q35" s="22">
        <v>1717540</v>
      </c>
      <c r="R35" s="22">
        <v>5485068</v>
      </c>
      <c r="S35" s="22">
        <v>1752386</v>
      </c>
      <c r="T35" s="22">
        <v>1753601</v>
      </c>
      <c r="U35" s="22">
        <v>1778284</v>
      </c>
      <c r="V35" s="22">
        <v>5284271</v>
      </c>
      <c r="W35" s="22">
        <v>22634176</v>
      </c>
      <c r="X35" s="22">
        <v>25111887</v>
      </c>
      <c r="Y35" s="22">
        <v>-2477711</v>
      </c>
      <c r="Z35" s="23">
        <v>-9.8666858448351569</v>
      </c>
      <c r="AA35" s="20">
        <v>25111887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340331780</v>
      </c>
      <c r="D37" s="20"/>
      <c r="E37" s="21">
        <v>384927129</v>
      </c>
      <c r="F37" s="22">
        <v>405920257</v>
      </c>
      <c r="G37" s="22">
        <v>6429145</v>
      </c>
      <c r="H37" s="22">
        <v>51231734</v>
      </c>
      <c r="I37" s="22">
        <v>47981115</v>
      </c>
      <c r="J37" s="22">
        <v>105641994</v>
      </c>
      <c r="K37" s="22">
        <v>28968133</v>
      </c>
      <c r="L37" s="22">
        <v>29476937</v>
      </c>
      <c r="M37" s="22">
        <v>28980398</v>
      </c>
      <c r="N37" s="22">
        <v>87425468</v>
      </c>
      <c r="O37" s="22">
        <v>27394151</v>
      </c>
      <c r="P37" s="22">
        <v>28607977</v>
      </c>
      <c r="Q37" s="22">
        <v>27763399</v>
      </c>
      <c r="R37" s="22">
        <v>83765527</v>
      </c>
      <c r="S37" s="22">
        <v>29952553</v>
      </c>
      <c r="T37" s="22">
        <v>29682755</v>
      </c>
      <c r="U37" s="22">
        <v>71907894</v>
      </c>
      <c r="V37" s="22">
        <v>131543202</v>
      </c>
      <c r="W37" s="22">
        <v>408376191</v>
      </c>
      <c r="X37" s="22">
        <v>405920257</v>
      </c>
      <c r="Y37" s="22">
        <v>2455934</v>
      </c>
      <c r="Z37" s="23">
        <v>0.60502868670582255</v>
      </c>
      <c r="AA37" s="20">
        <v>405920257</v>
      </c>
    </row>
    <row r="38" spans="1:27" x14ac:dyDescent="0.25">
      <c r="A38" s="19" t="s">
        <v>64</v>
      </c>
      <c r="B38" s="15" t="s">
        <v>32</v>
      </c>
      <c r="C38" s="20">
        <v>2797226</v>
      </c>
      <c r="D38" s="20"/>
      <c r="E38" s="21">
        <v>4100695</v>
      </c>
      <c r="F38" s="22">
        <v>4090620</v>
      </c>
      <c r="G38" s="22">
        <v>237768</v>
      </c>
      <c r="H38" s="22">
        <v>98022</v>
      </c>
      <c r="I38" s="22">
        <v>248407</v>
      </c>
      <c r="J38" s="22">
        <v>584197</v>
      </c>
      <c r="K38" s="22">
        <v>214089</v>
      </c>
      <c r="L38" s="22">
        <v>354625</v>
      </c>
      <c r="M38" s="22">
        <v>262938</v>
      </c>
      <c r="N38" s="22">
        <v>831652</v>
      </c>
      <c r="O38" s="22">
        <v>148955</v>
      </c>
      <c r="P38" s="22">
        <v>379352</v>
      </c>
      <c r="Q38" s="22">
        <v>402713</v>
      </c>
      <c r="R38" s="22">
        <v>931020</v>
      </c>
      <c r="S38" s="22">
        <v>385954</v>
      </c>
      <c r="T38" s="22">
        <v>262149</v>
      </c>
      <c r="U38" s="22">
        <v>230353</v>
      </c>
      <c r="V38" s="22">
        <v>878456</v>
      </c>
      <c r="W38" s="22">
        <v>3225325</v>
      </c>
      <c r="X38" s="22">
        <v>4090620</v>
      </c>
      <c r="Y38" s="22">
        <v>-865295</v>
      </c>
      <c r="Z38" s="23">
        <v>-21.153150378182282</v>
      </c>
      <c r="AA38" s="20">
        <v>4090620</v>
      </c>
    </row>
    <row r="39" spans="1:27" x14ac:dyDescent="0.25">
      <c r="A39" s="19" t="s">
        <v>65</v>
      </c>
      <c r="B39" s="15" t="s">
        <v>32</v>
      </c>
      <c r="C39" s="20">
        <v>461760</v>
      </c>
      <c r="D39" s="20"/>
      <c r="E39" s="21">
        <v>1708868</v>
      </c>
      <c r="F39" s="22">
        <v>587564</v>
      </c>
      <c r="G39" s="22">
        <v>433023</v>
      </c>
      <c r="H39" s="22">
        <v>-433023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-53470</v>
      </c>
      <c r="V39" s="22">
        <v>-53470</v>
      </c>
      <c r="W39" s="22">
        <v>-53470</v>
      </c>
      <c r="X39" s="22">
        <v>587564</v>
      </c>
      <c r="Y39" s="22">
        <v>-641034</v>
      </c>
      <c r="Z39" s="23">
        <v>-109.1002852455222</v>
      </c>
      <c r="AA39" s="20">
        <v>587564</v>
      </c>
    </row>
    <row r="40" spans="1:27" x14ac:dyDescent="0.25">
      <c r="A40" s="19" t="s">
        <v>66</v>
      </c>
      <c r="B40" s="15" t="s">
        <v>32</v>
      </c>
      <c r="C40" s="20">
        <v>15814070</v>
      </c>
      <c r="D40" s="20"/>
      <c r="E40" s="21">
        <v>16614728</v>
      </c>
      <c r="F40" s="22">
        <v>18064054</v>
      </c>
      <c r="G40" s="22">
        <v>381821</v>
      </c>
      <c r="H40" s="22">
        <v>-381821</v>
      </c>
      <c r="I40" s="22">
        <v>4123951</v>
      </c>
      <c r="J40" s="22">
        <v>4123951</v>
      </c>
      <c r="K40" s="22">
        <v>1389589</v>
      </c>
      <c r="L40" s="22">
        <v>1344345</v>
      </c>
      <c r="M40" s="22">
        <v>1383103</v>
      </c>
      <c r="N40" s="22">
        <v>4117037</v>
      </c>
      <c r="O40" s="22">
        <v>1383104</v>
      </c>
      <c r="P40" s="22">
        <v>1249256</v>
      </c>
      <c r="Q40" s="22">
        <v>1383103</v>
      </c>
      <c r="R40" s="22">
        <v>4015463</v>
      </c>
      <c r="S40" s="22">
        <v>1338485</v>
      </c>
      <c r="T40" s="22">
        <v>1383101</v>
      </c>
      <c r="U40" s="22">
        <v>1336931</v>
      </c>
      <c r="V40" s="22">
        <v>4058517</v>
      </c>
      <c r="W40" s="22">
        <v>16314968</v>
      </c>
      <c r="X40" s="22">
        <v>18064054</v>
      </c>
      <c r="Y40" s="22">
        <v>-1749086</v>
      </c>
      <c r="Z40" s="23">
        <v>-9.682688061052076</v>
      </c>
      <c r="AA40" s="20">
        <v>18064054</v>
      </c>
    </row>
    <row r="41" spans="1:27" x14ac:dyDescent="0.25">
      <c r="A41" s="19" t="s">
        <v>40</v>
      </c>
      <c r="B41" s="15" t="s">
        <v>32</v>
      </c>
      <c r="C41" s="20">
        <v>420880</v>
      </c>
      <c r="D41" s="20"/>
      <c r="E41" s="21">
        <v>3377612</v>
      </c>
      <c r="F41" s="22">
        <v>358809</v>
      </c>
      <c r="G41" s="22"/>
      <c r="H41" s="22"/>
      <c r="I41" s="22"/>
      <c r="J41" s="22"/>
      <c r="K41" s="22"/>
      <c r="L41" s="22"/>
      <c r="M41" s="22">
        <v>190361</v>
      </c>
      <c r="N41" s="22">
        <v>190361</v>
      </c>
      <c r="O41" s="22"/>
      <c r="P41" s="22"/>
      <c r="Q41" s="22"/>
      <c r="R41" s="22"/>
      <c r="S41" s="22"/>
      <c r="T41" s="22"/>
      <c r="U41" s="22">
        <v>168448</v>
      </c>
      <c r="V41" s="22">
        <v>168448</v>
      </c>
      <c r="W41" s="22">
        <v>358809</v>
      </c>
      <c r="X41" s="22">
        <v>358809</v>
      </c>
      <c r="Y41" s="22"/>
      <c r="Z41" s="23"/>
      <c r="AA41" s="20">
        <v>358809</v>
      </c>
    </row>
    <row r="42" spans="1:27" x14ac:dyDescent="0.25">
      <c r="A42" s="19" t="s">
        <v>67</v>
      </c>
      <c r="B42" s="15" t="s">
        <v>32</v>
      </c>
      <c r="C42" s="20">
        <v>3422356</v>
      </c>
      <c r="D42" s="20"/>
      <c r="E42" s="21">
        <v>2531900</v>
      </c>
      <c r="F42" s="22">
        <v>2707003</v>
      </c>
      <c r="G42" s="22">
        <v>221262</v>
      </c>
      <c r="H42" s="22">
        <v>-173908</v>
      </c>
      <c r="I42" s="22">
        <v>105360</v>
      </c>
      <c r="J42" s="22">
        <v>152714</v>
      </c>
      <c r="K42" s="22">
        <v>69117</v>
      </c>
      <c r="L42" s="22">
        <v>29737</v>
      </c>
      <c r="M42" s="22"/>
      <c r="N42" s="22">
        <v>98854</v>
      </c>
      <c r="O42" s="22">
        <v>26583</v>
      </c>
      <c r="P42" s="22">
        <v>32944</v>
      </c>
      <c r="Q42" s="22">
        <v>113768</v>
      </c>
      <c r="R42" s="22">
        <v>173295</v>
      </c>
      <c r="S42" s="22">
        <v>97557</v>
      </c>
      <c r="T42" s="22">
        <v>259217</v>
      </c>
      <c r="U42" s="22">
        <v>344938</v>
      </c>
      <c r="V42" s="22">
        <v>701712</v>
      </c>
      <c r="W42" s="22">
        <v>1126575</v>
      </c>
      <c r="X42" s="22">
        <v>2707003</v>
      </c>
      <c r="Y42" s="22">
        <v>-1580428</v>
      </c>
      <c r="Z42" s="23">
        <v>-58.382942316650556</v>
      </c>
      <c r="AA42" s="20">
        <v>2707003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318870</v>
      </c>
      <c r="D44" s="20"/>
      <c r="E44" s="21">
        <v>645486</v>
      </c>
      <c r="F44" s="22">
        <v>344484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359574</v>
      </c>
      <c r="Q44" s="22"/>
      <c r="R44" s="22">
        <v>359574</v>
      </c>
      <c r="S44" s="22"/>
      <c r="T44" s="22"/>
      <c r="U44" s="22">
        <v>68161</v>
      </c>
      <c r="V44" s="22">
        <v>68161</v>
      </c>
      <c r="W44" s="22">
        <v>427735</v>
      </c>
      <c r="X44" s="22">
        <v>344484</v>
      </c>
      <c r="Y44" s="22">
        <v>83251</v>
      </c>
      <c r="Z44" s="23">
        <v>24.166869869137606</v>
      </c>
      <c r="AA44" s="20">
        <v>344484</v>
      </c>
    </row>
    <row r="45" spans="1:27" x14ac:dyDescent="0.25">
      <c r="A45" s="19" t="s">
        <v>70</v>
      </c>
      <c r="B45" s="15" t="s">
        <v>32</v>
      </c>
      <c r="C45" s="20">
        <v>3886081</v>
      </c>
      <c r="D45" s="20"/>
      <c r="E45" s="21">
        <v>10690374</v>
      </c>
      <c r="F45" s="22">
        <v>10277912</v>
      </c>
      <c r="G45" s="22">
        <v>450053</v>
      </c>
      <c r="H45" s="22">
        <v>90545</v>
      </c>
      <c r="I45" s="22">
        <v>270424</v>
      </c>
      <c r="J45" s="22">
        <v>811022</v>
      </c>
      <c r="K45" s="22">
        <v>282368</v>
      </c>
      <c r="L45" s="22">
        <v>341105</v>
      </c>
      <c r="M45" s="22">
        <v>1097280</v>
      </c>
      <c r="N45" s="22">
        <v>1720753</v>
      </c>
      <c r="O45" s="22">
        <v>261923</v>
      </c>
      <c r="P45" s="22">
        <v>221572</v>
      </c>
      <c r="Q45" s="22">
        <v>219615</v>
      </c>
      <c r="R45" s="22">
        <v>703110</v>
      </c>
      <c r="S45" s="22">
        <v>212050</v>
      </c>
      <c r="T45" s="22">
        <v>246433</v>
      </c>
      <c r="U45" s="22">
        <v>650584</v>
      </c>
      <c r="V45" s="22">
        <v>1109067</v>
      </c>
      <c r="W45" s="22">
        <v>4343952</v>
      </c>
      <c r="X45" s="22">
        <v>10277912</v>
      </c>
      <c r="Y45" s="22">
        <v>-5933960</v>
      </c>
      <c r="Z45" s="23">
        <v>-57.735073038181298</v>
      </c>
      <c r="AA45" s="20">
        <v>10277912</v>
      </c>
    </row>
    <row r="46" spans="1:27" x14ac:dyDescent="0.25">
      <c r="A46" s="19" t="s">
        <v>71</v>
      </c>
      <c r="B46" s="15" t="s">
        <v>32</v>
      </c>
      <c r="C46" s="20">
        <v>808139</v>
      </c>
      <c r="D46" s="20"/>
      <c r="E46" s="21">
        <v>3001225</v>
      </c>
      <c r="F46" s="22">
        <v>3012177</v>
      </c>
      <c r="G46" s="22">
        <v>262075</v>
      </c>
      <c r="H46" s="22">
        <v>-262075</v>
      </c>
      <c r="I46" s="22"/>
      <c r="J46" s="22"/>
      <c r="K46" s="22"/>
      <c r="L46" s="22">
        <v>676194</v>
      </c>
      <c r="M46" s="22"/>
      <c r="N46" s="22">
        <v>676194</v>
      </c>
      <c r="O46" s="22"/>
      <c r="P46" s="22"/>
      <c r="Q46" s="22"/>
      <c r="R46" s="22"/>
      <c r="S46" s="22"/>
      <c r="T46" s="22"/>
      <c r="U46" s="22">
        <v>4408</v>
      </c>
      <c r="V46" s="22">
        <v>4408</v>
      </c>
      <c r="W46" s="22">
        <v>680602</v>
      </c>
      <c r="X46" s="22">
        <v>3012177</v>
      </c>
      <c r="Y46" s="22">
        <v>-2331575</v>
      </c>
      <c r="Z46" s="23">
        <v>-77.404979853441546</v>
      </c>
      <c r="AA46" s="20">
        <v>3012177</v>
      </c>
    </row>
    <row r="47" spans="1:27" x14ac:dyDescent="0.25">
      <c r="A47" s="19" t="s">
        <v>72</v>
      </c>
      <c r="B47" s="15" t="s">
        <v>32</v>
      </c>
      <c r="C47" s="20">
        <v>-26962</v>
      </c>
      <c r="D47" s="20"/>
      <c r="E47" s="21">
        <v>73520</v>
      </c>
      <c r="F47" s="22">
        <v>73520</v>
      </c>
      <c r="G47" s="22">
        <v>-26962</v>
      </c>
      <c r="H47" s="22">
        <v>26962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73520</v>
      </c>
      <c r="Y47" s="22">
        <v>-73520</v>
      </c>
      <c r="Z47" s="23">
        <v>-100</v>
      </c>
      <c r="AA47" s="20">
        <v>73520</v>
      </c>
    </row>
    <row r="48" spans="1:27" x14ac:dyDescent="0.25">
      <c r="A48" s="37" t="s">
        <v>73</v>
      </c>
      <c r="B48" s="28" t="s">
        <v>32</v>
      </c>
      <c r="C48" s="29">
        <f>SUM(C35:C47)</f>
        <v>391681840</v>
      </c>
      <c r="D48" s="29">
        <f t="shared" ref="D48:Y48" si="1">SUM(D35:D47)</f>
        <v>0</v>
      </c>
      <c r="E48" s="30">
        <f t="shared" si="1"/>
        <v>452643424</v>
      </c>
      <c r="F48" s="31">
        <f t="shared" si="1"/>
        <v>470548287</v>
      </c>
      <c r="G48" s="31">
        <f t="shared" si="1"/>
        <v>11363129</v>
      </c>
      <c r="H48" s="31">
        <f t="shared" si="1"/>
        <v>50567429</v>
      </c>
      <c r="I48" s="31">
        <f t="shared" si="1"/>
        <v>54673320</v>
      </c>
      <c r="J48" s="31">
        <f t="shared" si="1"/>
        <v>116603878</v>
      </c>
      <c r="K48" s="31">
        <f t="shared" si="1"/>
        <v>32821715</v>
      </c>
      <c r="L48" s="31">
        <f t="shared" si="1"/>
        <v>35074619</v>
      </c>
      <c r="M48" s="31">
        <f t="shared" si="1"/>
        <v>33738822</v>
      </c>
      <c r="N48" s="31">
        <f t="shared" si="1"/>
        <v>101635156</v>
      </c>
      <c r="O48" s="31">
        <f t="shared" si="1"/>
        <v>31081165</v>
      </c>
      <c r="P48" s="31">
        <f t="shared" si="1"/>
        <v>32751754</v>
      </c>
      <c r="Q48" s="31">
        <f t="shared" si="1"/>
        <v>31600138</v>
      </c>
      <c r="R48" s="31">
        <f t="shared" si="1"/>
        <v>95433057</v>
      </c>
      <c r="S48" s="31">
        <f t="shared" si="1"/>
        <v>33738985</v>
      </c>
      <c r="T48" s="31">
        <f t="shared" si="1"/>
        <v>33587256</v>
      </c>
      <c r="U48" s="31">
        <f t="shared" si="1"/>
        <v>76436531</v>
      </c>
      <c r="V48" s="31">
        <f t="shared" si="1"/>
        <v>143762772</v>
      </c>
      <c r="W48" s="31">
        <f t="shared" si="1"/>
        <v>457434863</v>
      </c>
      <c r="X48" s="31">
        <f t="shared" si="1"/>
        <v>470548287</v>
      </c>
      <c r="Y48" s="31">
        <f t="shared" si="1"/>
        <v>-13113424</v>
      </c>
      <c r="Z48" s="32">
        <f>+IF(X48&lt;&gt;0,+(Y48/X48)*100,0)</f>
        <v>-2.7868391751259316</v>
      </c>
      <c r="AA48" s="29">
        <f>SUM(AA35:AA47)</f>
        <v>470548287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82866329</v>
      </c>
      <c r="D49" s="39">
        <f t="shared" si="2"/>
        <v>0</v>
      </c>
      <c r="E49" s="40">
        <f t="shared" si="2"/>
        <v>11987820</v>
      </c>
      <c r="F49" s="41">
        <f t="shared" si="2"/>
        <v>18734482</v>
      </c>
      <c r="G49" s="41">
        <f t="shared" si="2"/>
        <v>29264293</v>
      </c>
      <c r="H49" s="41">
        <f t="shared" si="2"/>
        <v>7106667</v>
      </c>
      <c r="I49" s="41">
        <f t="shared" si="2"/>
        <v>-12055454</v>
      </c>
      <c r="J49" s="41">
        <f t="shared" si="2"/>
        <v>24315506</v>
      </c>
      <c r="K49" s="41">
        <f t="shared" si="2"/>
        <v>8688476</v>
      </c>
      <c r="L49" s="41">
        <f t="shared" si="2"/>
        <v>8392420</v>
      </c>
      <c r="M49" s="41">
        <f t="shared" si="2"/>
        <v>10141535</v>
      </c>
      <c r="N49" s="41">
        <f t="shared" si="2"/>
        <v>27222431</v>
      </c>
      <c r="O49" s="41">
        <f t="shared" si="2"/>
        <v>10418358</v>
      </c>
      <c r="P49" s="41">
        <f t="shared" si="2"/>
        <v>8268293</v>
      </c>
      <c r="Q49" s="41">
        <f t="shared" si="2"/>
        <v>14490832</v>
      </c>
      <c r="R49" s="41">
        <f t="shared" si="2"/>
        <v>33177483</v>
      </c>
      <c r="S49" s="41">
        <f t="shared" si="2"/>
        <v>9264235</v>
      </c>
      <c r="T49" s="41">
        <f t="shared" si="2"/>
        <v>8643385</v>
      </c>
      <c r="U49" s="41">
        <f t="shared" si="2"/>
        <v>-27458687</v>
      </c>
      <c r="V49" s="41">
        <f t="shared" si="2"/>
        <v>-9551067</v>
      </c>
      <c r="W49" s="41">
        <f t="shared" si="2"/>
        <v>75164353</v>
      </c>
      <c r="X49" s="41">
        <f t="shared" si="2"/>
        <v>18734482</v>
      </c>
      <c r="Y49" s="41">
        <f t="shared" si="2"/>
        <v>56429871</v>
      </c>
      <c r="Z49" s="42">
        <f>+IF(X49&lt;&gt;0,+(Y49/X49)*100,0)</f>
        <v>301.20860026981262</v>
      </c>
      <c r="AA49" s="39">
        <f>+AA33-AA48</f>
        <v>18734482</v>
      </c>
    </row>
    <row r="50" spans="1:27" x14ac:dyDescent="0.25">
      <c r="A50" s="43" t="s">
        <v>75</v>
      </c>
      <c r="B50" s="15" t="s">
        <v>32</v>
      </c>
      <c r="C50" s="20">
        <v>23658000</v>
      </c>
      <c r="D50" s="20"/>
      <c r="E50" s="21">
        <v>24218000</v>
      </c>
      <c r="F50" s="22">
        <v>23801642</v>
      </c>
      <c r="G50" s="22">
        <v>1843541</v>
      </c>
      <c r="H50" s="22">
        <v>146961</v>
      </c>
      <c r="I50" s="22">
        <v>1521654</v>
      </c>
      <c r="J50" s="22">
        <v>3512156</v>
      </c>
      <c r="K50" s="22">
        <v>997817</v>
      </c>
      <c r="L50" s="22">
        <v>869375</v>
      </c>
      <c r="M50" s="22">
        <v>178595</v>
      </c>
      <c r="N50" s="22">
        <v>2045787</v>
      </c>
      <c r="O50" s="22">
        <v>531353</v>
      </c>
      <c r="P50" s="22">
        <v>406753</v>
      </c>
      <c r="Q50" s="22">
        <v>15377982</v>
      </c>
      <c r="R50" s="22">
        <v>16316088</v>
      </c>
      <c r="S50" s="22">
        <v>81776</v>
      </c>
      <c r="T50" s="22">
        <v>1535426</v>
      </c>
      <c r="U50" s="22"/>
      <c r="V50" s="22">
        <v>1617202</v>
      </c>
      <c r="W50" s="22">
        <v>23491233</v>
      </c>
      <c r="X50" s="22">
        <v>23801642</v>
      </c>
      <c r="Y50" s="22">
        <v>-310409</v>
      </c>
      <c r="Z50" s="23">
        <v>-1.3041495204406486</v>
      </c>
      <c r="AA50" s="20">
        <v>23801642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106524329</v>
      </c>
      <c r="D52" s="48">
        <f t="shared" si="3"/>
        <v>0</v>
      </c>
      <c r="E52" s="49">
        <f t="shared" si="3"/>
        <v>36205820</v>
      </c>
      <c r="F52" s="50">
        <f t="shared" si="3"/>
        <v>42536124</v>
      </c>
      <c r="G52" s="50">
        <f t="shared" si="3"/>
        <v>31107834</v>
      </c>
      <c r="H52" s="50">
        <f t="shared" si="3"/>
        <v>7253628</v>
      </c>
      <c r="I52" s="50">
        <f t="shared" si="3"/>
        <v>-10533800</v>
      </c>
      <c r="J52" s="50">
        <f t="shared" si="3"/>
        <v>27827662</v>
      </c>
      <c r="K52" s="50">
        <f t="shared" si="3"/>
        <v>9686293</v>
      </c>
      <c r="L52" s="50">
        <f t="shared" si="3"/>
        <v>9261795</v>
      </c>
      <c r="M52" s="50">
        <f t="shared" si="3"/>
        <v>10320130</v>
      </c>
      <c r="N52" s="50">
        <f t="shared" si="3"/>
        <v>29268218</v>
      </c>
      <c r="O52" s="50">
        <f t="shared" si="3"/>
        <v>10949711</v>
      </c>
      <c r="P52" s="50">
        <f t="shared" si="3"/>
        <v>8675046</v>
      </c>
      <c r="Q52" s="50">
        <f t="shared" si="3"/>
        <v>29868814</v>
      </c>
      <c r="R52" s="50">
        <f t="shared" si="3"/>
        <v>49493571</v>
      </c>
      <c r="S52" s="50">
        <f t="shared" si="3"/>
        <v>9346011</v>
      </c>
      <c r="T52" s="50">
        <f t="shared" si="3"/>
        <v>10178811</v>
      </c>
      <c r="U52" s="50">
        <f t="shared" si="3"/>
        <v>-27458687</v>
      </c>
      <c r="V52" s="50">
        <f t="shared" si="3"/>
        <v>-7933865</v>
      </c>
      <c r="W52" s="50">
        <f t="shared" si="3"/>
        <v>98655586</v>
      </c>
      <c r="X52" s="50">
        <f t="shared" si="3"/>
        <v>42536124</v>
      </c>
      <c r="Y52" s="50">
        <f t="shared" si="3"/>
        <v>56119462</v>
      </c>
      <c r="Z52" s="51">
        <f>+IF(X52&lt;&gt;0,+(Y52/X52)*100,0)</f>
        <v>131.93365244092291</v>
      </c>
      <c r="AA52" s="48">
        <f>SUM(AA49:AA51)</f>
        <v>42536124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106524329</v>
      </c>
      <c r="D54" s="54">
        <f>+D52-D53</f>
        <v>0</v>
      </c>
      <c r="E54" s="55">
        <f t="shared" si="4"/>
        <v>36205820</v>
      </c>
      <c r="F54" s="56">
        <f t="shared" si="4"/>
        <v>42536124</v>
      </c>
      <c r="G54" s="56">
        <f t="shared" si="4"/>
        <v>31107834</v>
      </c>
      <c r="H54" s="56">
        <f t="shared" si="4"/>
        <v>7253628</v>
      </c>
      <c r="I54" s="56">
        <f t="shared" si="4"/>
        <v>-10533800</v>
      </c>
      <c r="J54" s="56">
        <f t="shared" si="4"/>
        <v>27827662</v>
      </c>
      <c r="K54" s="56">
        <f t="shared" si="4"/>
        <v>9686293</v>
      </c>
      <c r="L54" s="56">
        <f t="shared" si="4"/>
        <v>9261795</v>
      </c>
      <c r="M54" s="56">
        <f t="shared" si="4"/>
        <v>10320130</v>
      </c>
      <c r="N54" s="56">
        <f t="shared" si="4"/>
        <v>29268218</v>
      </c>
      <c r="O54" s="56">
        <f t="shared" si="4"/>
        <v>10949711</v>
      </c>
      <c r="P54" s="56">
        <f t="shared" si="4"/>
        <v>8675046</v>
      </c>
      <c r="Q54" s="56">
        <f t="shared" si="4"/>
        <v>29868814</v>
      </c>
      <c r="R54" s="56">
        <f t="shared" si="4"/>
        <v>49493571</v>
      </c>
      <c r="S54" s="56">
        <f t="shared" si="4"/>
        <v>9346011</v>
      </c>
      <c r="T54" s="56">
        <f t="shared" si="4"/>
        <v>10178811</v>
      </c>
      <c r="U54" s="56">
        <f t="shared" si="4"/>
        <v>-27458687</v>
      </c>
      <c r="V54" s="56">
        <f t="shared" si="4"/>
        <v>-7933865</v>
      </c>
      <c r="W54" s="56">
        <f t="shared" si="4"/>
        <v>98655586</v>
      </c>
      <c r="X54" s="56">
        <f t="shared" si="4"/>
        <v>42536124</v>
      </c>
      <c r="Y54" s="56">
        <f t="shared" si="4"/>
        <v>56119462</v>
      </c>
      <c r="Z54" s="57">
        <f>+IF(X54&lt;&gt;0,+(Y54/X54)*100,0)</f>
        <v>131.93365244092291</v>
      </c>
      <c r="AA54" s="54">
        <f>+AA52-AA53</f>
        <v>42536124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106524329</v>
      </c>
      <c r="D57" s="48">
        <f>SUM(D54:D56)</f>
        <v>0</v>
      </c>
      <c r="E57" s="49">
        <f t="shared" si="5"/>
        <v>36205820</v>
      </c>
      <c r="F57" s="50">
        <f t="shared" si="5"/>
        <v>42536124</v>
      </c>
      <c r="G57" s="50">
        <f t="shared" si="5"/>
        <v>31107834</v>
      </c>
      <c r="H57" s="50">
        <f t="shared" si="5"/>
        <v>7253628</v>
      </c>
      <c r="I57" s="50">
        <f t="shared" si="5"/>
        <v>-10533800</v>
      </c>
      <c r="J57" s="50">
        <f t="shared" si="5"/>
        <v>27827662</v>
      </c>
      <c r="K57" s="50">
        <f t="shared" si="5"/>
        <v>9686293</v>
      </c>
      <c r="L57" s="50">
        <f t="shared" si="5"/>
        <v>9261795</v>
      </c>
      <c r="M57" s="50">
        <f t="shared" si="5"/>
        <v>10320130</v>
      </c>
      <c r="N57" s="50">
        <f t="shared" si="5"/>
        <v>29268218</v>
      </c>
      <c r="O57" s="50">
        <f t="shared" si="5"/>
        <v>10949711</v>
      </c>
      <c r="P57" s="50">
        <f t="shared" si="5"/>
        <v>8675046</v>
      </c>
      <c r="Q57" s="50">
        <f t="shared" si="5"/>
        <v>29868814</v>
      </c>
      <c r="R57" s="50">
        <f t="shared" si="5"/>
        <v>49493571</v>
      </c>
      <c r="S57" s="50">
        <f t="shared" si="5"/>
        <v>9346011</v>
      </c>
      <c r="T57" s="50">
        <f t="shared" si="5"/>
        <v>10178811</v>
      </c>
      <c r="U57" s="50">
        <f t="shared" si="5"/>
        <v>-27458687</v>
      </c>
      <c r="V57" s="50">
        <f t="shared" si="5"/>
        <v>-7933865</v>
      </c>
      <c r="W57" s="50">
        <f t="shared" si="5"/>
        <v>98655586</v>
      </c>
      <c r="X57" s="50">
        <f t="shared" si="5"/>
        <v>42536124</v>
      </c>
      <c r="Y57" s="50">
        <f t="shared" si="5"/>
        <v>56119462</v>
      </c>
      <c r="Z57" s="51">
        <f>+IF(X57&lt;&gt;0,+(Y57/X57)*100,0)</f>
        <v>131.93365244092291</v>
      </c>
      <c r="AA57" s="48">
        <f>SUM(AA54:AA56)</f>
        <v>42536124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106524329</v>
      </c>
      <c r="D60" s="65">
        <f>SUM(D57:D59)</f>
        <v>0</v>
      </c>
      <c r="E60" s="66">
        <f t="shared" si="6"/>
        <v>36205820</v>
      </c>
      <c r="F60" s="67">
        <f t="shared" si="6"/>
        <v>42536124</v>
      </c>
      <c r="G60" s="67">
        <f t="shared" si="6"/>
        <v>31107834</v>
      </c>
      <c r="H60" s="67">
        <f t="shared" si="6"/>
        <v>7253628</v>
      </c>
      <c r="I60" s="67">
        <f t="shared" si="6"/>
        <v>-10533800</v>
      </c>
      <c r="J60" s="67">
        <f t="shared" si="6"/>
        <v>27827662</v>
      </c>
      <c r="K60" s="67">
        <f t="shared" si="6"/>
        <v>9686293</v>
      </c>
      <c r="L60" s="67">
        <f t="shared" si="6"/>
        <v>9261795</v>
      </c>
      <c r="M60" s="67">
        <f t="shared" si="6"/>
        <v>10320130</v>
      </c>
      <c r="N60" s="67">
        <f t="shared" si="6"/>
        <v>29268218</v>
      </c>
      <c r="O60" s="67">
        <f t="shared" si="6"/>
        <v>10949711</v>
      </c>
      <c r="P60" s="67">
        <f t="shared" si="6"/>
        <v>8675046</v>
      </c>
      <c r="Q60" s="67">
        <f t="shared" si="6"/>
        <v>29868814</v>
      </c>
      <c r="R60" s="67">
        <f t="shared" si="6"/>
        <v>49493571</v>
      </c>
      <c r="S60" s="67">
        <f t="shared" si="6"/>
        <v>9346011</v>
      </c>
      <c r="T60" s="67">
        <f t="shared" si="6"/>
        <v>10178811</v>
      </c>
      <c r="U60" s="67">
        <f t="shared" si="6"/>
        <v>-27458687</v>
      </c>
      <c r="V60" s="67">
        <f t="shared" si="6"/>
        <v>-7933865</v>
      </c>
      <c r="W60" s="67">
        <f t="shared" si="6"/>
        <v>98655586</v>
      </c>
      <c r="X60" s="67">
        <f t="shared" si="6"/>
        <v>42536124</v>
      </c>
      <c r="Y60" s="67">
        <f t="shared" si="6"/>
        <v>56119462</v>
      </c>
      <c r="Z60" s="68">
        <f>+IF(X60&lt;&gt;0,+(Y60/X60)*100,0)</f>
        <v>131.93365244092291</v>
      </c>
      <c r="AA60" s="65">
        <f>SUM(AA57:AA59)</f>
        <v>42536124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370940698</v>
      </c>
      <c r="D6" s="20"/>
      <c r="E6" s="21">
        <v>430259486</v>
      </c>
      <c r="F6" s="22">
        <v>429283146</v>
      </c>
      <c r="G6" s="22">
        <v>35860813</v>
      </c>
      <c r="H6" s="22">
        <v>39857807</v>
      </c>
      <c r="I6" s="22">
        <v>33756910</v>
      </c>
      <c r="J6" s="22">
        <v>109475530</v>
      </c>
      <c r="K6" s="22">
        <v>24663034</v>
      </c>
      <c r="L6" s="22">
        <v>22484370</v>
      </c>
      <c r="M6" s="22">
        <v>23093272</v>
      </c>
      <c r="N6" s="22">
        <v>70240676</v>
      </c>
      <c r="O6" s="22">
        <v>24529805</v>
      </c>
      <c r="P6" s="22">
        <v>32699874</v>
      </c>
      <c r="Q6" s="22">
        <v>40972843</v>
      </c>
      <c r="R6" s="22">
        <v>98202522</v>
      </c>
      <c r="S6" s="22">
        <v>45208722</v>
      </c>
      <c r="T6" s="22">
        <v>40685782</v>
      </c>
      <c r="U6" s="22">
        <v>31158657</v>
      </c>
      <c r="V6" s="22">
        <v>117053161</v>
      </c>
      <c r="W6" s="22">
        <v>394971889</v>
      </c>
      <c r="X6" s="22">
        <v>429283146</v>
      </c>
      <c r="Y6" s="22">
        <v>-34311257</v>
      </c>
      <c r="Z6" s="23">
        <v>-7.9926867196412132</v>
      </c>
      <c r="AA6" s="20">
        <v>429283146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>
        <v>24007</v>
      </c>
      <c r="T23" s="22">
        <v>194661</v>
      </c>
      <c r="U23" s="22"/>
      <c r="V23" s="22">
        <v>218668</v>
      </c>
      <c r="W23" s="22">
        <v>218668</v>
      </c>
      <c r="X23" s="22"/>
      <c r="Y23" s="22">
        <v>218668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608696</v>
      </c>
      <c r="F26" s="22">
        <v>608696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608696</v>
      </c>
      <c r="Y26" s="22">
        <v>-608696</v>
      </c>
      <c r="Z26" s="23">
        <v>-100</v>
      </c>
      <c r="AA26" s="20">
        <v>608696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973948</v>
      </c>
      <c r="D29" s="20"/>
      <c r="E29" s="21"/>
      <c r="F29" s="22">
        <v>976340</v>
      </c>
      <c r="G29" s="22">
        <v>99020</v>
      </c>
      <c r="H29" s="22">
        <v>93528</v>
      </c>
      <c r="I29" s="22">
        <v>97713</v>
      </c>
      <c r="J29" s="22">
        <v>290261</v>
      </c>
      <c r="K29" s="22">
        <v>91279</v>
      </c>
      <c r="L29" s="22">
        <v>-88468</v>
      </c>
      <c r="M29" s="22">
        <v>94772</v>
      </c>
      <c r="N29" s="22">
        <v>97583</v>
      </c>
      <c r="O29" s="22">
        <v>94445</v>
      </c>
      <c r="P29" s="22">
        <v>94445</v>
      </c>
      <c r="Q29" s="22">
        <v>94118</v>
      </c>
      <c r="R29" s="22">
        <v>283008</v>
      </c>
      <c r="S29" s="22">
        <v>89966</v>
      </c>
      <c r="T29" s="22">
        <v>82302</v>
      </c>
      <c r="U29" s="22">
        <v>93138</v>
      </c>
      <c r="V29" s="22">
        <v>265406</v>
      </c>
      <c r="W29" s="22">
        <v>936258</v>
      </c>
      <c r="X29" s="22">
        <v>976340</v>
      </c>
      <c r="Y29" s="22">
        <v>-40082</v>
      </c>
      <c r="Z29" s="23">
        <v>-4.1053321588790794</v>
      </c>
      <c r="AA29" s="20">
        <v>976340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371914646</v>
      </c>
      <c r="D33" s="29">
        <f t="shared" ref="D33:Y33" si="0">SUM(D6:D32)</f>
        <v>0</v>
      </c>
      <c r="E33" s="30">
        <f t="shared" si="0"/>
        <v>430868182</v>
      </c>
      <c r="F33" s="31">
        <f t="shared" si="0"/>
        <v>430868182</v>
      </c>
      <c r="G33" s="31">
        <f t="shared" si="0"/>
        <v>35959833</v>
      </c>
      <c r="H33" s="31">
        <f t="shared" si="0"/>
        <v>39951335</v>
      </c>
      <c r="I33" s="31">
        <f t="shared" si="0"/>
        <v>33854623</v>
      </c>
      <c r="J33" s="31">
        <f t="shared" si="0"/>
        <v>109765791</v>
      </c>
      <c r="K33" s="31">
        <f t="shared" si="0"/>
        <v>24754313</v>
      </c>
      <c r="L33" s="31">
        <f t="shared" si="0"/>
        <v>22395902</v>
      </c>
      <c r="M33" s="31">
        <f t="shared" si="0"/>
        <v>23188044</v>
      </c>
      <c r="N33" s="31">
        <f t="shared" si="0"/>
        <v>70338259</v>
      </c>
      <c r="O33" s="31">
        <f t="shared" si="0"/>
        <v>24624250</v>
      </c>
      <c r="P33" s="31">
        <f t="shared" si="0"/>
        <v>32794319</v>
      </c>
      <c r="Q33" s="31">
        <f t="shared" si="0"/>
        <v>41066961</v>
      </c>
      <c r="R33" s="31">
        <f t="shared" si="0"/>
        <v>98485530</v>
      </c>
      <c r="S33" s="31">
        <f t="shared" si="0"/>
        <v>45322695</v>
      </c>
      <c r="T33" s="31">
        <f t="shared" si="0"/>
        <v>40962745</v>
      </c>
      <c r="U33" s="31">
        <f t="shared" si="0"/>
        <v>31251795</v>
      </c>
      <c r="V33" s="31">
        <f t="shared" si="0"/>
        <v>117537235</v>
      </c>
      <c r="W33" s="31">
        <f t="shared" si="0"/>
        <v>396126815</v>
      </c>
      <c r="X33" s="31">
        <f t="shared" si="0"/>
        <v>430868182</v>
      </c>
      <c r="Y33" s="31">
        <f t="shared" si="0"/>
        <v>-34741367</v>
      </c>
      <c r="Z33" s="32">
        <f>+IF(X33&lt;&gt;0,+(Y33/X33)*100,0)</f>
        <v>-8.0631080342804236</v>
      </c>
      <c r="AA33" s="29">
        <f>SUM(AA6:AA32)</f>
        <v>430868182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14552673</v>
      </c>
      <c r="D35" s="20"/>
      <c r="E35" s="21">
        <v>17402595</v>
      </c>
      <c r="F35" s="22">
        <v>17402595</v>
      </c>
      <c r="G35" s="22">
        <v>1151386</v>
      </c>
      <c r="H35" s="22">
        <v>1175197</v>
      </c>
      <c r="I35" s="22">
        <v>1334489</v>
      </c>
      <c r="J35" s="22">
        <v>3661072</v>
      </c>
      <c r="K35" s="22">
        <v>1239293</v>
      </c>
      <c r="L35" s="22">
        <v>1221816</v>
      </c>
      <c r="M35" s="22">
        <v>1301252</v>
      </c>
      <c r="N35" s="22">
        <v>3762361</v>
      </c>
      <c r="O35" s="22">
        <v>1346329</v>
      </c>
      <c r="P35" s="22">
        <v>1227925</v>
      </c>
      <c r="Q35" s="22">
        <v>1138613</v>
      </c>
      <c r="R35" s="22">
        <v>3712867</v>
      </c>
      <c r="S35" s="22">
        <v>1176714</v>
      </c>
      <c r="T35" s="22">
        <v>1235289</v>
      </c>
      <c r="U35" s="22">
        <v>1169351</v>
      </c>
      <c r="V35" s="22">
        <v>3581354</v>
      </c>
      <c r="W35" s="22">
        <v>14717654</v>
      </c>
      <c r="X35" s="22">
        <v>17402595</v>
      </c>
      <c r="Y35" s="22">
        <v>-2684941</v>
      </c>
      <c r="Z35" s="23">
        <v>-15.428394443472367</v>
      </c>
      <c r="AA35" s="20">
        <v>17402595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324085574</v>
      </c>
      <c r="D37" s="20"/>
      <c r="E37" s="21">
        <v>375257918</v>
      </c>
      <c r="F37" s="22">
        <v>375257918</v>
      </c>
      <c r="G37" s="22">
        <v>230515</v>
      </c>
      <c r="H37" s="22">
        <v>47701226</v>
      </c>
      <c r="I37" s="22">
        <v>41966270</v>
      </c>
      <c r="J37" s="22">
        <v>89898011</v>
      </c>
      <c r="K37" s="22">
        <v>23264675</v>
      </c>
      <c r="L37" s="22">
        <v>20634999</v>
      </c>
      <c r="M37" s="22">
        <v>627406</v>
      </c>
      <c r="N37" s="22">
        <v>44527080</v>
      </c>
      <c r="O37" s="22">
        <v>40836565</v>
      </c>
      <c r="P37" s="22">
        <v>24833236</v>
      </c>
      <c r="Q37" s="22">
        <v>34722048</v>
      </c>
      <c r="R37" s="22">
        <v>100391849</v>
      </c>
      <c r="S37" s="22">
        <v>40664775</v>
      </c>
      <c r="T37" s="22">
        <v>34599552</v>
      </c>
      <c r="U37" s="22">
        <v>1005015</v>
      </c>
      <c r="V37" s="22">
        <v>76269342</v>
      </c>
      <c r="W37" s="22">
        <v>311086282</v>
      </c>
      <c r="X37" s="22">
        <v>375257918</v>
      </c>
      <c r="Y37" s="22">
        <v>-64171636</v>
      </c>
      <c r="Z37" s="23">
        <v>-17.100674741791856</v>
      </c>
      <c r="AA37" s="20">
        <v>375257918</v>
      </c>
    </row>
    <row r="38" spans="1:27" x14ac:dyDescent="0.25">
      <c r="A38" s="19" t="s">
        <v>64</v>
      </c>
      <c r="B38" s="15" t="s">
        <v>32</v>
      </c>
      <c r="C38" s="20">
        <v>5870517</v>
      </c>
      <c r="D38" s="20"/>
      <c r="E38" s="21">
        <v>6732238</v>
      </c>
      <c r="F38" s="22">
        <v>6897553</v>
      </c>
      <c r="G38" s="22">
        <v>410358</v>
      </c>
      <c r="H38" s="22">
        <v>420103</v>
      </c>
      <c r="I38" s="22">
        <v>307875</v>
      </c>
      <c r="J38" s="22">
        <v>1138336</v>
      </c>
      <c r="K38" s="22">
        <v>1000155</v>
      </c>
      <c r="L38" s="22">
        <v>380773</v>
      </c>
      <c r="M38" s="22">
        <v>374312</v>
      </c>
      <c r="N38" s="22">
        <v>1755240</v>
      </c>
      <c r="O38" s="22">
        <v>886268</v>
      </c>
      <c r="P38" s="22">
        <v>946495</v>
      </c>
      <c r="Q38" s="22">
        <v>232385</v>
      </c>
      <c r="R38" s="22">
        <v>2065148</v>
      </c>
      <c r="S38" s="22">
        <v>327159</v>
      </c>
      <c r="T38" s="22">
        <v>415244</v>
      </c>
      <c r="U38" s="22">
        <v>985996</v>
      </c>
      <c r="V38" s="22">
        <v>1728399</v>
      </c>
      <c r="W38" s="22">
        <v>6687123</v>
      </c>
      <c r="X38" s="22">
        <v>6897553</v>
      </c>
      <c r="Y38" s="22">
        <v>-210430</v>
      </c>
      <c r="Z38" s="23">
        <v>-3.0507920707532077</v>
      </c>
      <c r="AA38" s="20">
        <v>6897553</v>
      </c>
    </row>
    <row r="39" spans="1:27" x14ac:dyDescent="0.25">
      <c r="A39" s="19" t="s">
        <v>65</v>
      </c>
      <c r="B39" s="15" t="s">
        <v>32</v>
      </c>
      <c r="C39" s="20">
        <v>3953976</v>
      </c>
      <c r="D39" s="20"/>
      <c r="E39" s="21">
        <v>8645588</v>
      </c>
      <c r="F39" s="22">
        <v>8645588</v>
      </c>
      <c r="G39" s="22"/>
      <c r="H39" s="22"/>
      <c r="I39" s="22">
        <v>5975715</v>
      </c>
      <c r="J39" s="22">
        <v>5975715</v>
      </c>
      <c r="K39" s="22"/>
      <c r="L39" s="22"/>
      <c r="M39" s="22"/>
      <c r="N39" s="22"/>
      <c r="O39" s="22"/>
      <c r="P39" s="22"/>
      <c r="Q39" s="22"/>
      <c r="R39" s="22"/>
      <c r="S39" s="22">
        <v>1702163</v>
      </c>
      <c r="T39" s="22"/>
      <c r="U39" s="22"/>
      <c r="V39" s="22">
        <v>1702163</v>
      </c>
      <c r="W39" s="22">
        <v>7677878</v>
      </c>
      <c r="X39" s="22">
        <v>8645588</v>
      </c>
      <c r="Y39" s="22">
        <v>-967710</v>
      </c>
      <c r="Z39" s="23">
        <v>-11.193107975998856</v>
      </c>
      <c r="AA39" s="20">
        <v>8645588</v>
      </c>
    </row>
    <row r="40" spans="1:27" x14ac:dyDescent="0.25">
      <c r="A40" s="19" t="s">
        <v>66</v>
      </c>
      <c r="B40" s="15" t="s">
        <v>32</v>
      </c>
      <c r="C40" s="20">
        <v>3732262</v>
      </c>
      <c r="D40" s="20"/>
      <c r="E40" s="21">
        <v>5141802</v>
      </c>
      <c r="F40" s="22">
        <v>5141802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3678433</v>
      </c>
      <c r="V40" s="22">
        <v>3678433</v>
      </c>
      <c r="W40" s="22">
        <v>3678433</v>
      </c>
      <c r="X40" s="22">
        <v>5141802</v>
      </c>
      <c r="Y40" s="22">
        <v>-1463369</v>
      </c>
      <c r="Z40" s="23">
        <v>-28.460236314039317</v>
      </c>
      <c r="AA40" s="20">
        <v>5141802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26510</v>
      </c>
      <c r="F41" s="22">
        <v>26510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26510</v>
      </c>
      <c r="Y41" s="22">
        <v>-26510</v>
      </c>
      <c r="Z41" s="23">
        <v>-100</v>
      </c>
      <c r="AA41" s="20">
        <v>26510</v>
      </c>
    </row>
    <row r="42" spans="1:27" x14ac:dyDescent="0.25">
      <c r="A42" s="19" t="s">
        <v>67</v>
      </c>
      <c r="B42" s="15" t="s">
        <v>32</v>
      </c>
      <c r="C42" s="20">
        <v>12253455</v>
      </c>
      <c r="D42" s="20"/>
      <c r="E42" s="21">
        <v>13355628</v>
      </c>
      <c r="F42" s="22">
        <v>13049802</v>
      </c>
      <c r="G42" s="22"/>
      <c r="H42" s="22">
        <v>331167</v>
      </c>
      <c r="I42" s="22">
        <v>224034</v>
      </c>
      <c r="J42" s="22">
        <v>555201</v>
      </c>
      <c r="K42" s="22">
        <v>116728</v>
      </c>
      <c r="L42" s="22">
        <v>218591</v>
      </c>
      <c r="M42" s="22">
        <v>768280</v>
      </c>
      <c r="N42" s="22">
        <v>1103599</v>
      </c>
      <c r="O42" s="22">
        <v>97785</v>
      </c>
      <c r="P42" s="22">
        <v>32244</v>
      </c>
      <c r="Q42" s="22">
        <v>349658</v>
      </c>
      <c r="R42" s="22">
        <v>479687</v>
      </c>
      <c r="S42" s="22">
        <v>266483</v>
      </c>
      <c r="T42" s="22">
        <v>248262</v>
      </c>
      <c r="U42" s="22">
        <v>532126</v>
      </c>
      <c r="V42" s="22">
        <v>1046871</v>
      </c>
      <c r="W42" s="22">
        <v>3185358</v>
      </c>
      <c r="X42" s="22">
        <v>13049802</v>
      </c>
      <c r="Y42" s="22">
        <v>-9864444</v>
      </c>
      <c r="Z42" s="23">
        <v>-75.59075608963262</v>
      </c>
      <c r="AA42" s="20">
        <v>13049802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2808996</v>
      </c>
      <c r="D44" s="20"/>
      <c r="E44" s="21"/>
      <c r="F44" s="22">
        <v>1</v>
      </c>
      <c r="G44" s="22"/>
      <c r="H44" s="22"/>
      <c r="I44" s="22">
        <v>95</v>
      </c>
      <c r="J44" s="22">
        <v>95</v>
      </c>
      <c r="K44" s="22"/>
      <c r="L44" s="22"/>
      <c r="M44" s="22">
        <v>94</v>
      </c>
      <c r="N44" s="22">
        <v>94</v>
      </c>
      <c r="O44" s="22"/>
      <c r="P44" s="22">
        <v>218814</v>
      </c>
      <c r="Q44" s="22">
        <v>100</v>
      </c>
      <c r="R44" s="22">
        <v>218914</v>
      </c>
      <c r="S44" s="22"/>
      <c r="T44" s="22">
        <v>22219</v>
      </c>
      <c r="U44" s="22">
        <v>94</v>
      </c>
      <c r="V44" s="22">
        <v>22313</v>
      </c>
      <c r="W44" s="22">
        <v>241416</v>
      </c>
      <c r="X44" s="22">
        <v>1</v>
      </c>
      <c r="Y44" s="22">
        <v>241415</v>
      </c>
      <c r="Z44" s="23">
        <v>24141500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1475758</v>
      </c>
      <c r="D45" s="20"/>
      <c r="E45" s="21">
        <v>1835422</v>
      </c>
      <c r="F45" s="22">
        <v>1917425</v>
      </c>
      <c r="G45" s="22">
        <v>72880</v>
      </c>
      <c r="H45" s="22">
        <v>128771</v>
      </c>
      <c r="I45" s="22">
        <v>64669</v>
      </c>
      <c r="J45" s="22">
        <v>266320</v>
      </c>
      <c r="K45" s="22">
        <v>104639</v>
      </c>
      <c r="L45" s="22">
        <v>183814</v>
      </c>
      <c r="M45" s="22">
        <v>119894</v>
      </c>
      <c r="N45" s="22">
        <v>408347</v>
      </c>
      <c r="O45" s="22">
        <v>69797</v>
      </c>
      <c r="P45" s="22">
        <v>95145</v>
      </c>
      <c r="Q45" s="22">
        <v>56672</v>
      </c>
      <c r="R45" s="22">
        <v>221614</v>
      </c>
      <c r="S45" s="22">
        <v>132308</v>
      </c>
      <c r="T45" s="22">
        <v>100359</v>
      </c>
      <c r="U45" s="22">
        <v>165220</v>
      </c>
      <c r="V45" s="22">
        <v>397887</v>
      </c>
      <c r="W45" s="22">
        <v>1294168</v>
      </c>
      <c r="X45" s="22">
        <v>1917425</v>
      </c>
      <c r="Y45" s="22">
        <v>-623257</v>
      </c>
      <c r="Z45" s="23">
        <v>-32.504895889017824</v>
      </c>
      <c r="AA45" s="20">
        <v>1917425</v>
      </c>
    </row>
    <row r="46" spans="1:27" x14ac:dyDescent="0.25">
      <c r="A46" s="19" t="s">
        <v>71</v>
      </c>
      <c r="B46" s="15" t="s">
        <v>32</v>
      </c>
      <c r="C46" s="20">
        <v>4927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368738138</v>
      </c>
      <c r="D48" s="29">
        <f t="shared" ref="D48:Y48" si="1">SUM(D35:D47)</f>
        <v>0</v>
      </c>
      <c r="E48" s="30">
        <f t="shared" si="1"/>
        <v>428397701</v>
      </c>
      <c r="F48" s="31">
        <f t="shared" si="1"/>
        <v>428339194</v>
      </c>
      <c r="G48" s="31">
        <f t="shared" si="1"/>
        <v>1865139</v>
      </c>
      <c r="H48" s="31">
        <f t="shared" si="1"/>
        <v>49756464</v>
      </c>
      <c r="I48" s="31">
        <f t="shared" si="1"/>
        <v>49873147</v>
      </c>
      <c r="J48" s="31">
        <f t="shared" si="1"/>
        <v>101494750</v>
      </c>
      <c r="K48" s="31">
        <f t="shared" si="1"/>
        <v>25725490</v>
      </c>
      <c r="L48" s="31">
        <f t="shared" si="1"/>
        <v>22639993</v>
      </c>
      <c r="M48" s="31">
        <f t="shared" si="1"/>
        <v>3191238</v>
      </c>
      <c r="N48" s="31">
        <f t="shared" si="1"/>
        <v>51556721</v>
      </c>
      <c r="O48" s="31">
        <f t="shared" si="1"/>
        <v>43236744</v>
      </c>
      <c r="P48" s="31">
        <f t="shared" si="1"/>
        <v>27353859</v>
      </c>
      <c r="Q48" s="31">
        <f t="shared" si="1"/>
        <v>36499476</v>
      </c>
      <c r="R48" s="31">
        <f t="shared" si="1"/>
        <v>107090079</v>
      </c>
      <c r="S48" s="31">
        <f t="shared" si="1"/>
        <v>44269602</v>
      </c>
      <c r="T48" s="31">
        <f t="shared" si="1"/>
        <v>36620925</v>
      </c>
      <c r="U48" s="31">
        <f t="shared" si="1"/>
        <v>7536235</v>
      </c>
      <c r="V48" s="31">
        <f t="shared" si="1"/>
        <v>88426762</v>
      </c>
      <c r="W48" s="31">
        <f t="shared" si="1"/>
        <v>348568312</v>
      </c>
      <c r="X48" s="31">
        <f t="shared" si="1"/>
        <v>428339194</v>
      </c>
      <c r="Y48" s="31">
        <f t="shared" si="1"/>
        <v>-79770882</v>
      </c>
      <c r="Z48" s="32">
        <f>+IF(X48&lt;&gt;0,+(Y48/X48)*100,0)</f>
        <v>-18.62329740481325</v>
      </c>
      <c r="AA48" s="29">
        <f>SUM(AA35:AA47)</f>
        <v>428339194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3176508</v>
      </c>
      <c r="D49" s="39">
        <f t="shared" si="2"/>
        <v>0</v>
      </c>
      <c r="E49" s="40">
        <f t="shared" si="2"/>
        <v>2470481</v>
      </c>
      <c r="F49" s="41">
        <f t="shared" si="2"/>
        <v>2528988</v>
      </c>
      <c r="G49" s="41">
        <f t="shared" si="2"/>
        <v>34094694</v>
      </c>
      <c r="H49" s="41">
        <f t="shared" si="2"/>
        <v>-9805129</v>
      </c>
      <c r="I49" s="41">
        <f t="shared" si="2"/>
        <v>-16018524</v>
      </c>
      <c r="J49" s="41">
        <f t="shared" si="2"/>
        <v>8271041</v>
      </c>
      <c r="K49" s="41">
        <f t="shared" si="2"/>
        <v>-971177</v>
      </c>
      <c r="L49" s="41">
        <f t="shared" si="2"/>
        <v>-244091</v>
      </c>
      <c r="M49" s="41">
        <f t="shared" si="2"/>
        <v>19996806</v>
      </c>
      <c r="N49" s="41">
        <f t="shared" si="2"/>
        <v>18781538</v>
      </c>
      <c r="O49" s="41">
        <f t="shared" si="2"/>
        <v>-18612494</v>
      </c>
      <c r="P49" s="41">
        <f t="shared" si="2"/>
        <v>5440460</v>
      </c>
      <c r="Q49" s="41">
        <f t="shared" si="2"/>
        <v>4567485</v>
      </c>
      <c r="R49" s="41">
        <f t="shared" si="2"/>
        <v>-8604549</v>
      </c>
      <c r="S49" s="41">
        <f t="shared" si="2"/>
        <v>1053093</v>
      </c>
      <c r="T49" s="41">
        <f t="shared" si="2"/>
        <v>4341820</v>
      </c>
      <c r="U49" s="41">
        <f t="shared" si="2"/>
        <v>23715560</v>
      </c>
      <c r="V49" s="41">
        <f t="shared" si="2"/>
        <v>29110473</v>
      </c>
      <c r="W49" s="41">
        <f t="shared" si="2"/>
        <v>47558503</v>
      </c>
      <c r="X49" s="41">
        <f t="shared" si="2"/>
        <v>2528988</v>
      </c>
      <c r="Y49" s="41">
        <f t="shared" si="2"/>
        <v>45029515</v>
      </c>
      <c r="Z49" s="42">
        <f>+IF(X49&lt;&gt;0,+(Y49/X49)*100,0)</f>
        <v>1780.5349412492269</v>
      </c>
      <c r="AA49" s="39">
        <f>+AA33-AA48</f>
        <v>2528988</v>
      </c>
    </row>
    <row r="50" spans="1:27" x14ac:dyDescent="0.25">
      <c r="A50" s="43" t="s">
        <v>75</v>
      </c>
      <c r="B50" s="15" t="s">
        <v>32</v>
      </c>
      <c r="C50" s="20">
        <v>1596590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1457787</v>
      </c>
      <c r="V50" s="22">
        <v>1457787</v>
      </c>
      <c r="W50" s="22">
        <v>1457787</v>
      </c>
      <c r="X50" s="22"/>
      <c r="Y50" s="22">
        <v>1457787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4773098</v>
      </c>
      <c r="D52" s="48">
        <f t="shared" si="3"/>
        <v>0</v>
      </c>
      <c r="E52" s="49">
        <f t="shared" si="3"/>
        <v>2470481</v>
      </c>
      <c r="F52" s="50">
        <f t="shared" si="3"/>
        <v>2528988</v>
      </c>
      <c r="G52" s="50">
        <f t="shared" si="3"/>
        <v>34094694</v>
      </c>
      <c r="H52" s="50">
        <f t="shared" si="3"/>
        <v>-9805129</v>
      </c>
      <c r="I52" s="50">
        <f t="shared" si="3"/>
        <v>-16018524</v>
      </c>
      <c r="J52" s="50">
        <f t="shared" si="3"/>
        <v>8271041</v>
      </c>
      <c r="K52" s="50">
        <f t="shared" si="3"/>
        <v>-971177</v>
      </c>
      <c r="L52" s="50">
        <f t="shared" si="3"/>
        <v>-244091</v>
      </c>
      <c r="M52" s="50">
        <f t="shared" si="3"/>
        <v>19996806</v>
      </c>
      <c r="N52" s="50">
        <f t="shared" si="3"/>
        <v>18781538</v>
      </c>
      <c r="O52" s="50">
        <f t="shared" si="3"/>
        <v>-18612494</v>
      </c>
      <c r="P52" s="50">
        <f t="shared" si="3"/>
        <v>5440460</v>
      </c>
      <c r="Q52" s="50">
        <f t="shared" si="3"/>
        <v>4567485</v>
      </c>
      <c r="R52" s="50">
        <f t="shared" si="3"/>
        <v>-8604549</v>
      </c>
      <c r="S52" s="50">
        <f t="shared" si="3"/>
        <v>1053093</v>
      </c>
      <c r="T52" s="50">
        <f t="shared" si="3"/>
        <v>4341820</v>
      </c>
      <c r="U52" s="50">
        <f t="shared" si="3"/>
        <v>25173347</v>
      </c>
      <c r="V52" s="50">
        <f t="shared" si="3"/>
        <v>30568260</v>
      </c>
      <c r="W52" s="50">
        <f t="shared" si="3"/>
        <v>49016290</v>
      </c>
      <c r="X52" s="50">
        <f t="shared" si="3"/>
        <v>2528988</v>
      </c>
      <c r="Y52" s="50">
        <f t="shared" si="3"/>
        <v>46487302</v>
      </c>
      <c r="Z52" s="51">
        <f>+IF(X52&lt;&gt;0,+(Y52/X52)*100,0)</f>
        <v>1838.1780380136245</v>
      </c>
      <c r="AA52" s="48">
        <f>SUM(AA49:AA51)</f>
        <v>2528988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4773098</v>
      </c>
      <c r="D54" s="54">
        <f>+D52-D53</f>
        <v>0</v>
      </c>
      <c r="E54" s="55">
        <f t="shared" si="4"/>
        <v>2470481</v>
      </c>
      <c r="F54" s="56">
        <f t="shared" si="4"/>
        <v>2528988</v>
      </c>
      <c r="G54" s="56">
        <f t="shared" si="4"/>
        <v>34094694</v>
      </c>
      <c r="H54" s="56">
        <f t="shared" si="4"/>
        <v>-9805129</v>
      </c>
      <c r="I54" s="56">
        <f t="shared" si="4"/>
        <v>-16018524</v>
      </c>
      <c r="J54" s="56">
        <f t="shared" si="4"/>
        <v>8271041</v>
      </c>
      <c r="K54" s="56">
        <f t="shared" si="4"/>
        <v>-971177</v>
      </c>
      <c r="L54" s="56">
        <f t="shared" si="4"/>
        <v>-244091</v>
      </c>
      <c r="M54" s="56">
        <f t="shared" si="4"/>
        <v>19996806</v>
      </c>
      <c r="N54" s="56">
        <f t="shared" si="4"/>
        <v>18781538</v>
      </c>
      <c r="O54" s="56">
        <f t="shared" si="4"/>
        <v>-18612494</v>
      </c>
      <c r="P54" s="56">
        <f t="shared" si="4"/>
        <v>5440460</v>
      </c>
      <c r="Q54" s="56">
        <f t="shared" si="4"/>
        <v>4567485</v>
      </c>
      <c r="R54" s="56">
        <f t="shared" si="4"/>
        <v>-8604549</v>
      </c>
      <c r="S54" s="56">
        <f t="shared" si="4"/>
        <v>1053093</v>
      </c>
      <c r="T54" s="56">
        <f t="shared" si="4"/>
        <v>4341820</v>
      </c>
      <c r="U54" s="56">
        <f t="shared" si="4"/>
        <v>25173347</v>
      </c>
      <c r="V54" s="56">
        <f t="shared" si="4"/>
        <v>30568260</v>
      </c>
      <c r="W54" s="56">
        <f t="shared" si="4"/>
        <v>49016290</v>
      </c>
      <c r="X54" s="56">
        <f t="shared" si="4"/>
        <v>2528988</v>
      </c>
      <c r="Y54" s="56">
        <f t="shared" si="4"/>
        <v>46487302</v>
      </c>
      <c r="Z54" s="57">
        <f>+IF(X54&lt;&gt;0,+(Y54/X54)*100,0)</f>
        <v>1838.1780380136245</v>
      </c>
      <c r="AA54" s="54">
        <f>+AA52-AA53</f>
        <v>2528988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4773098</v>
      </c>
      <c r="D57" s="48">
        <f>SUM(D54:D56)</f>
        <v>0</v>
      </c>
      <c r="E57" s="49">
        <f t="shared" si="5"/>
        <v>2470481</v>
      </c>
      <c r="F57" s="50">
        <f t="shared" si="5"/>
        <v>2528988</v>
      </c>
      <c r="G57" s="50">
        <f t="shared" si="5"/>
        <v>34094694</v>
      </c>
      <c r="H57" s="50">
        <f t="shared" si="5"/>
        <v>-9805129</v>
      </c>
      <c r="I57" s="50">
        <f t="shared" si="5"/>
        <v>-16018524</v>
      </c>
      <c r="J57" s="50">
        <f t="shared" si="5"/>
        <v>8271041</v>
      </c>
      <c r="K57" s="50">
        <f t="shared" si="5"/>
        <v>-971177</v>
      </c>
      <c r="L57" s="50">
        <f t="shared" si="5"/>
        <v>-244091</v>
      </c>
      <c r="M57" s="50">
        <f t="shared" si="5"/>
        <v>19996806</v>
      </c>
      <c r="N57" s="50">
        <f t="shared" si="5"/>
        <v>18781538</v>
      </c>
      <c r="O57" s="50">
        <f t="shared" si="5"/>
        <v>-18612494</v>
      </c>
      <c r="P57" s="50">
        <f t="shared" si="5"/>
        <v>5440460</v>
      </c>
      <c r="Q57" s="50">
        <f t="shared" si="5"/>
        <v>4567485</v>
      </c>
      <c r="R57" s="50">
        <f t="shared" si="5"/>
        <v>-8604549</v>
      </c>
      <c r="S57" s="50">
        <f t="shared" si="5"/>
        <v>1053093</v>
      </c>
      <c r="T57" s="50">
        <f t="shared" si="5"/>
        <v>4341820</v>
      </c>
      <c r="U57" s="50">
        <f t="shared" si="5"/>
        <v>25173347</v>
      </c>
      <c r="V57" s="50">
        <f t="shared" si="5"/>
        <v>30568260</v>
      </c>
      <c r="W57" s="50">
        <f t="shared" si="5"/>
        <v>49016290</v>
      </c>
      <c r="X57" s="50">
        <f t="shared" si="5"/>
        <v>2528988</v>
      </c>
      <c r="Y57" s="50">
        <f t="shared" si="5"/>
        <v>46487302</v>
      </c>
      <c r="Z57" s="51">
        <f>+IF(X57&lt;&gt;0,+(Y57/X57)*100,0)</f>
        <v>1838.1780380136245</v>
      </c>
      <c r="AA57" s="48">
        <f>SUM(AA54:AA56)</f>
        <v>2528988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4773098</v>
      </c>
      <c r="D60" s="65">
        <f>SUM(D57:D59)</f>
        <v>0</v>
      </c>
      <c r="E60" s="66">
        <f t="shared" si="6"/>
        <v>2470481</v>
      </c>
      <c r="F60" s="67">
        <f t="shared" si="6"/>
        <v>2528988</v>
      </c>
      <c r="G60" s="67">
        <f t="shared" si="6"/>
        <v>34094694</v>
      </c>
      <c r="H60" s="67">
        <f t="shared" si="6"/>
        <v>-9805129</v>
      </c>
      <c r="I60" s="67">
        <f t="shared" si="6"/>
        <v>-16018524</v>
      </c>
      <c r="J60" s="67">
        <f t="shared" si="6"/>
        <v>8271041</v>
      </c>
      <c r="K60" s="67">
        <f t="shared" si="6"/>
        <v>-971177</v>
      </c>
      <c r="L60" s="67">
        <f t="shared" si="6"/>
        <v>-244091</v>
      </c>
      <c r="M60" s="67">
        <f t="shared" si="6"/>
        <v>19996806</v>
      </c>
      <c r="N60" s="67">
        <f t="shared" si="6"/>
        <v>18781538</v>
      </c>
      <c r="O60" s="67">
        <f t="shared" si="6"/>
        <v>-18612494</v>
      </c>
      <c r="P60" s="67">
        <f t="shared" si="6"/>
        <v>5440460</v>
      </c>
      <c r="Q60" s="67">
        <f t="shared" si="6"/>
        <v>4567485</v>
      </c>
      <c r="R60" s="67">
        <f t="shared" si="6"/>
        <v>-8604549</v>
      </c>
      <c r="S60" s="67">
        <f t="shared" si="6"/>
        <v>1053093</v>
      </c>
      <c r="T60" s="67">
        <f t="shared" si="6"/>
        <v>4341820</v>
      </c>
      <c r="U60" s="67">
        <f t="shared" si="6"/>
        <v>25173347</v>
      </c>
      <c r="V60" s="67">
        <f t="shared" si="6"/>
        <v>30568260</v>
      </c>
      <c r="W60" s="67">
        <f t="shared" si="6"/>
        <v>49016290</v>
      </c>
      <c r="X60" s="67">
        <f t="shared" si="6"/>
        <v>2528988</v>
      </c>
      <c r="Y60" s="67">
        <f t="shared" si="6"/>
        <v>46487302</v>
      </c>
      <c r="Z60" s="68">
        <f>+IF(X60&lt;&gt;0,+(Y60/X60)*100,0)</f>
        <v>1838.1780380136245</v>
      </c>
      <c r="AA60" s="65">
        <f>SUM(AA57:AA59)</f>
        <v>2528988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1527033086</v>
      </c>
      <c r="D6" s="20"/>
      <c r="E6" s="21">
        <v>1615836229</v>
      </c>
      <c r="F6" s="22">
        <v>1691695317</v>
      </c>
      <c r="G6" s="22">
        <v>142123958</v>
      </c>
      <c r="H6" s="22">
        <v>171957257</v>
      </c>
      <c r="I6" s="22">
        <v>148665729</v>
      </c>
      <c r="J6" s="22">
        <v>462746944</v>
      </c>
      <c r="K6" s="22">
        <v>133494378</v>
      </c>
      <c r="L6" s="22">
        <v>136205680</v>
      </c>
      <c r="M6" s="22">
        <v>129651639</v>
      </c>
      <c r="N6" s="22">
        <v>399351697</v>
      </c>
      <c r="O6" s="22">
        <v>142286143</v>
      </c>
      <c r="P6" s="22">
        <v>140510974</v>
      </c>
      <c r="Q6" s="22">
        <v>151360667</v>
      </c>
      <c r="R6" s="22">
        <v>434157784</v>
      </c>
      <c r="S6" s="22">
        <v>156370610</v>
      </c>
      <c r="T6" s="22">
        <v>135925591</v>
      </c>
      <c r="U6" s="22">
        <v>150847385</v>
      </c>
      <c r="V6" s="22">
        <v>443143586</v>
      </c>
      <c r="W6" s="22">
        <v>1739400011</v>
      </c>
      <c r="X6" s="22">
        <v>1691695317</v>
      </c>
      <c r="Y6" s="22">
        <v>47704694</v>
      </c>
      <c r="Z6" s="23">
        <v>2.8199341524807209</v>
      </c>
      <c r="AA6" s="20">
        <v>1691695317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3720374</v>
      </c>
      <c r="D13" s="20"/>
      <c r="E13" s="21">
        <v>3677658</v>
      </c>
      <c r="F13" s="22">
        <v>3677658</v>
      </c>
      <c r="G13" s="22">
        <v>287265</v>
      </c>
      <c r="H13" s="22">
        <v>313650</v>
      </c>
      <c r="I13" s="22">
        <v>325826</v>
      </c>
      <c r="J13" s="22">
        <v>926741</v>
      </c>
      <c r="K13" s="22">
        <v>312618</v>
      </c>
      <c r="L13" s="22">
        <v>276177</v>
      </c>
      <c r="M13" s="22">
        <v>217675</v>
      </c>
      <c r="N13" s="22">
        <v>806470</v>
      </c>
      <c r="O13" s="22">
        <v>346086</v>
      </c>
      <c r="P13" s="22">
        <v>303081</v>
      </c>
      <c r="Q13" s="22">
        <v>286256</v>
      </c>
      <c r="R13" s="22">
        <v>935423</v>
      </c>
      <c r="S13" s="22">
        <v>280718</v>
      </c>
      <c r="T13" s="22">
        <v>294013</v>
      </c>
      <c r="U13" s="22">
        <v>272036</v>
      </c>
      <c r="V13" s="22">
        <v>846767</v>
      </c>
      <c r="W13" s="22">
        <v>3515401</v>
      </c>
      <c r="X13" s="22">
        <v>3677658</v>
      </c>
      <c r="Y13" s="22">
        <v>-162257</v>
      </c>
      <c r="Z13" s="23">
        <v>-4.4119654410497118</v>
      </c>
      <c r="AA13" s="20">
        <v>3677658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118930</v>
      </c>
      <c r="D17" s="20"/>
      <c r="E17" s="21">
        <v>10702</v>
      </c>
      <c r="F17" s="22">
        <v>10702</v>
      </c>
      <c r="G17" s="22">
        <v>5239</v>
      </c>
      <c r="H17" s="22">
        <v>4391</v>
      </c>
      <c r="I17" s="22">
        <v>4370</v>
      </c>
      <c r="J17" s="22">
        <v>14000</v>
      </c>
      <c r="K17" s="22">
        <v>6587</v>
      </c>
      <c r="L17" s="22">
        <v>-3043</v>
      </c>
      <c r="M17" s="22"/>
      <c r="N17" s="22">
        <v>3544</v>
      </c>
      <c r="O17" s="22"/>
      <c r="P17" s="22">
        <v>2196</v>
      </c>
      <c r="Q17" s="22"/>
      <c r="R17" s="22">
        <v>2196</v>
      </c>
      <c r="S17" s="22">
        <v>2196</v>
      </c>
      <c r="T17" s="22">
        <v>4721</v>
      </c>
      <c r="U17" s="22">
        <v>7465</v>
      </c>
      <c r="V17" s="22">
        <v>14382</v>
      </c>
      <c r="W17" s="22">
        <v>34122</v>
      </c>
      <c r="X17" s="22">
        <v>10702</v>
      </c>
      <c r="Y17" s="22">
        <v>23420</v>
      </c>
      <c r="Z17" s="23">
        <v>218.83760044851428</v>
      </c>
      <c r="AA17" s="20">
        <v>10702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4221</v>
      </c>
      <c r="D20" s="20"/>
      <c r="E20" s="21">
        <v>5000</v>
      </c>
      <c r="F20" s="22">
        <v>5000</v>
      </c>
      <c r="G20" s="22"/>
      <c r="H20" s="22">
        <v>62</v>
      </c>
      <c r="I20" s="22"/>
      <c r="J20" s="22">
        <v>62</v>
      </c>
      <c r="K20" s="22">
        <v>781</v>
      </c>
      <c r="L20" s="22"/>
      <c r="M20" s="22"/>
      <c r="N20" s="22">
        <v>781</v>
      </c>
      <c r="O20" s="22">
        <v>781</v>
      </c>
      <c r="P20" s="22"/>
      <c r="Q20" s="22">
        <v>781</v>
      </c>
      <c r="R20" s="22">
        <v>1562</v>
      </c>
      <c r="S20" s="22">
        <v>781</v>
      </c>
      <c r="T20" s="22"/>
      <c r="U20" s="22"/>
      <c r="V20" s="22">
        <v>781</v>
      </c>
      <c r="W20" s="22">
        <v>3186</v>
      </c>
      <c r="X20" s="22">
        <v>5000</v>
      </c>
      <c r="Y20" s="22">
        <v>-1814</v>
      </c>
      <c r="Z20" s="18">
        <v>-36.28</v>
      </c>
      <c r="AA20" s="20">
        <v>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435652</v>
      </c>
      <c r="F23" s="22">
        <v>435652</v>
      </c>
      <c r="G23" s="22"/>
      <c r="H23" s="22"/>
      <c r="I23" s="22"/>
      <c r="J23" s="22"/>
      <c r="K23" s="22">
        <v>327617</v>
      </c>
      <c r="L23" s="22">
        <v>128198</v>
      </c>
      <c r="M23" s="22">
        <v>512793</v>
      </c>
      <c r="N23" s="22">
        <v>968608</v>
      </c>
      <c r="O23" s="22">
        <v>-640991</v>
      </c>
      <c r="P23" s="22"/>
      <c r="Q23" s="22">
        <v>44662</v>
      </c>
      <c r="R23" s="22">
        <v>-596329</v>
      </c>
      <c r="S23" s="22">
        <v>62734</v>
      </c>
      <c r="T23" s="22">
        <v>638</v>
      </c>
      <c r="U23" s="22"/>
      <c r="V23" s="22">
        <v>63372</v>
      </c>
      <c r="W23" s="22">
        <v>435651</v>
      </c>
      <c r="X23" s="22">
        <v>435652</v>
      </c>
      <c r="Y23" s="22">
        <v>-1</v>
      </c>
      <c r="Z23" s="23"/>
      <c r="AA23" s="20">
        <v>435652</v>
      </c>
    </row>
    <row r="24" spans="1:27" x14ac:dyDescent="0.25">
      <c r="A24" s="19" t="s">
        <v>52</v>
      </c>
      <c r="B24" s="15" t="s">
        <v>32</v>
      </c>
      <c r="C24" s="20">
        <v>379313</v>
      </c>
      <c r="D24" s="20"/>
      <c r="E24" s="21">
        <v>500000</v>
      </c>
      <c r="F24" s="22">
        <v>400000</v>
      </c>
      <c r="G24" s="22">
        <v>6923</v>
      </c>
      <c r="H24" s="22">
        <v>870</v>
      </c>
      <c r="I24" s="22">
        <v>8620</v>
      </c>
      <c r="J24" s="22">
        <v>16413</v>
      </c>
      <c r="K24" s="22">
        <v>111293</v>
      </c>
      <c r="L24" s="22">
        <v>24216</v>
      </c>
      <c r="M24" s="22">
        <v>12108</v>
      </c>
      <c r="N24" s="22">
        <v>147617</v>
      </c>
      <c r="O24" s="22">
        <v>12108</v>
      </c>
      <c r="P24" s="22">
        <v>6054</v>
      </c>
      <c r="Q24" s="22">
        <v>12108</v>
      </c>
      <c r="R24" s="22">
        <v>30270</v>
      </c>
      <c r="S24" s="22"/>
      <c r="T24" s="22">
        <v>435</v>
      </c>
      <c r="U24" s="22"/>
      <c r="V24" s="22">
        <v>435</v>
      </c>
      <c r="W24" s="22">
        <v>194735</v>
      </c>
      <c r="X24" s="22">
        <v>400000</v>
      </c>
      <c r="Y24" s="22">
        <v>-205265</v>
      </c>
      <c r="Z24" s="23">
        <v>-51.316249999999997</v>
      </c>
      <c r="AA24" s="20">
        <v>400000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69332693</v>
      </c>
      <c r="D26" s="20"/>
      <c r="E26" s="21">
        <v>72514644</v>
      </c>
      <c r="F26" s="22">
        <v>72514644</v>
      </c>
      <c r="G26" s="22">
        <v>96489000</v>
      </c>
      <c r="H26" s="22"/>
      <c r="I26" s="22"/>
      <c r="J26" s="22">
        <v>96489000</v>
      </c>
      <c r="K26" s="22">
        <v>-65688463</v>
      </c>
      <c r="L26" s="22"/>
      <c r="M26" s="22">
        <v>24631185</v>
      </c>
      <c r="N26" s="22">
        <v>-41057278</v>
      </c>
      <c r="O26" s="22"/>
      <c r="P26" s="22"/>
      <c r="Q26" s="22">
        <v>17082922</v>
      </c>
      <c r="R26" s="22">
        <v>17082922</v>
      </c>
      <c r="S26" s="22"/>
      <c r="T26" s="22"/>
      <c r="U26" s="22"/>
      <c r="V26" s="22"/>
      <c r="W26" s="22">
        <v>72514644</v>
      </c>
      <c r="X26" s="22">
        <v>72514644</v>
      </c>
      <c r="Y26" s="22"/>
      <c r="Z26" s="23"/>
      <c r="AA26" s="20">
        <v>72514644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1600588617</v>
      </c>
      <c r="D33" s="29">
        <f t="shared" ref="D33:Y33" si="0">SUM(D6:D32)</f>
        <v>0</v>
      </c>
      <c r="E33" s="30">
        <f t="shared" si="0"/>
        <v>1692979885</v>
      </c>
      <c r="F33" s="31">
        <f t="shared" si="0"/>
        <v>1768738973</v>
      </c>
      <c r="G33" s="31">
        <f t="shared" si="0"/>
        <v>238912385</v>
      </c>
      <c r="H33" s="31">
        <f t="shared" si="0"/>
        <v>172276230</v>
      </c>
      <c r="I33" s="31">
        <f t="shared" si="0"/>
        <v>149004545</v>
      </c>
      <c r="J33" s="31">
        <f t="shared" si="0"/>
        <v>560193160</v>
      </c>
      <c r="K33" s="31">
        <f t="shared" si="0"/>
        <v>68564811</v>
      </c>
      <c r="L33" s="31">
        <f t="shared" si="0"/>
        <v>136631228</v>
      </c>
      <c r="M33" s="31">
        <f t="shared" si="0"/>
        <v>155025400</v>
      </c>
      <c r="N33" s="31">
        <f t="shared" si="0"/>
        <v>360221439</v>
      </c>
      <c r="O33" s="31">
        <f t="shared" si="0"/>
        <v>142004127</v>
      </c>
      <c r="P33" s="31">
        <f t="shared" si="0"/>
        <v>140822305</v>
      </c>
      <c r="Q33" s="31">
        <f t="shared" si="0"/>
        <v>168787396</v>
      </c>
      <c r="R33" s="31">
        <f t="shared" si="0"/>
        <v>451613828</v>
      </c>
      <c r="S33" s="31">
        <f t="shared" si="0"/>
        <v>156717039</v>
      </c>
      <c r="T33" s="31">
        <f t="shared" si="0"/>
        <v>136225398</v>
      </c>
      <c r="U33" s="31">
        <f t="shared" si="0"/>
        <v>151126886</v>
      </c>
      <c r="V33" s="31">
        <f t="shared" si="0"/>
        <v>444069323</v>
      </c>
      <c r="W33" s="31">
        <f t="shared" si="0"/>
        <v>1816097750</v>
      </c>
      <c r="X33" s="31">
        <f t="shared" si="0"/>
        <v>1768738973</v>
      </c>
      <c r="Y33" s="31">
        <f t="shared" si="0"/>
        <v>47358777</v>
      </c>
      <c r="Z33" s="32">
        <f>+IF(X33&lt;&gt;0,+(Y33/X33)*100,0)</f>
        <v>2.6775447210095482</v>
      </c>
      <c r="AA33" s="29">
        <f>SUM(AA6:AA32)</f>
        <v>1768738973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64523967</v>
      </c>
      <c r="D35" s="20"/>
      <c r="E35" s="21">
        <v>71290674</v>
      </c>
      <c r="F35" s="22">
        <v>71721621</v>
      </c>
      <c r="G35" s="22">
        <v>5047960</v>
      </c>
      <c r="H35" s="22">
        <v>5326900</v>
      </c>
      <c r="I35" s="22">
        <v>5729128</v>
      </c>
      <c r="J35" s="22">
        <v>16103988</v>
      </c>
      <c r="K35" s="22">
        <v>5240533</v>
      </c>
      <c r="L35" s="22">
        <v>8117352</v>
      </c>
      <c r="M35" s="22">
        <v>5638540</v>
      </c>
      <c r="N35" s="22">
        <v>18996425</v>
      </c>
      <c r="O35" s="22">
        <v>5363416</v>
      </c>
      <c r="P35" s="22">
        <v>5234180</v>
      </c>
      <c r="Q35" s="22">
        <v>5076748</v>
      </c>
      <c r="R35" s="22">
        <v>15674344</v>
      </c>
      <c r="S35" s="22">
        <v>5449779</v>
      </c>
      <c r="T35" s="22">
        <v>5484881</v>
      </c>
      <c r="U35" s="22">
        <v>5442887</v>
      </c>
      <c r="V35" s="22">
        <v>16377547</v>
      </c>
      <c r="W35" s="22">
        <v>67152304</v>
      </c>
      <c r="X35" s="22">
        <v>71721621</v>
      </c>
      <c r="Y35" s="22">
        <v>-4569317</v>
      </c>
      <c r="Z35" s="23">
        <v>-6.3709059224972071</v>
      </c>
      <c r="AA35" s="20">
        <v>71721621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1111429888</v>
      </c>
      <c r="D37" s="20"/>
      <c r="E37" s="21">
        <v>1219242810</v>
      </c>
      <c r="F37" s="22">
        <v>1298444158</v>
      </c>
      <c r="G37" s="22">
        <v>173758957</v>
      </c>
      <c r="H37" s="22">
        <v>162799762</v>
      </c>
      <c r="I37" s="22">
        <v>107750577</v>
      </c>
      <c r="J37" s="22">
        <v>444309296</v>
      </c>
      <c r="K37" s="22">
        <v>72185751</v>
      </c>
      <c r="L37" s="22">
        <v>92503081</v>
      </c>
      <c r="M37" s="22">
        <v>90469586</v>
      </c>
      <c r="N37" s="22">
        <v>255158418</v>
      </c>
      <c r="O37" s="22">
        <v>86130944</v>
      </c>
      <c r="P37" s="22">
        <v>98444740</v>
      </c>
      <c r="Q37" s="22">
        <v>96983480</v>
      </c>
      <c r="R37" s="22">
        <v>281559164</v>
      </c>
      <c r="S37" s="22">
        <v>103083526</v>
      </c>
      <c r="T37" s="22">
        <v>92444875</v>
      </c>
      <c r="U37" s="22">
        <v>122591441</v>
      </c>
      <c r="V37" s="22">
        <v>318119842</v>
      </c>
      <c r="W37" s="22">
        <v>1299146720</v>
      </c>
      <c r="X37" s="22">
        <v>1298444158</v>
      </c>
      <c r="Y37" s="22">
        <v>702562</v>
      </c>
      <c r="Z37" s="23">
        <v>5.4107987291664487E-2</v>
      </c>
      <c r="AA37" s="20">
        <v>1298444158</v>
      </c>
    </row>
    <row r="38" spans="1:27" x14ac:dyDescent="0.25">
      <c r="A38" s="19" t="s">
        <v>64</v>
      </c>
      <c r="B38" s="15" t="s">
        <v>32</v>
      </c>
      <c r="C38" s="20">
        <v>11647119</v>
      </c>
      <c r="D38" s="20"/>
      <c r="E38" s="21">
        <v>12132074</v>
      </c>
      <c r="F38" s="22">
        <v>10923908</v>
      </c>
      <c r="G38" s="22">
        <v>977156</v>
      </c>
      <c r="H38" s="22">
        <v>1471846</v>
      </c>
      <c r="I38" s="22">
        <v>1024857</v>
      </c>
      <c r="J38" s="22">
        <v>3473859</v>
      </c>
      <c r="K38" s="22">
        <v>2087553</v>
      </c>
      <c r="L38" s="22">
        <v>1421585</v>
      </c>
      <c r="M38" s="22">
        <v>619545</v>
      </c>
      <c r="N38" s="22">
        <v>4128683</v>
      </c>
      <c r="O38" s="22">
        <v>1420737</v>
      </c>
      <c r="P38" s="22">
        <v>-2753086</v>
      </c>
      <c r="Q38" s="22">
        <v>908683</v>
      </c>
      <c r="R38" s="22">
        <v>-423666</v>
      </c>
      <c r="S38" s="22">
        <v>887905</v>
      </c>
      <c r="T38" s="22">
        <v>2128059</v>
      </c>
      <c r="U38" s="22">
        <v>-800897</v>
      </c>
      <c r="V38" s="22">
        <v>2215067</v>
      </c>
      <c r="W38" s="22">
        <v>9393943</v>
      </c>
      <c r="X38" s="22">
        <v>10923908</v>
      </c>
      <c r="Y38" s="22">
        <v>-1529965</v>
      </c>
      <c r="Z38" s="23">
        <v>-14.005656217536803</v>
      </c>
      <c r="AA38" s="20">
        <v>10923908</v>
      </c>
    </row>
    <row r="39" spans="1:27" x14ac:dyDescent="0.25">
      <c r="A39" s="19" t="s">
        <v>65</v>
      </c>
      <c r="B39" s="15" t="s">
        <v>32</v>
      </c>
      <c r="C39" s="20">
        <v>1522918</v>
      </c>
      <c r="D39" s="20"/>
      <c r="E39" s="21">
        <v>13623984</v>
      </c>
      <c r="F39" s="22">
        <v>13623984</v>
      </c>
      <c r="G39" s="22">
        <v>5386120</v>
      </c>
      <c r="H39" s="22">
        <v>5386120</v>
      </c>
      <c r="I39" s="22">
        <v>5386120</v>
      </c>
      <c r="J39" s="22">
        <v>16158360</v>
      </c>
      <c r="K39" s="22">
        <v>5386120</v>
      </c>
      <c r="L39" s="22">
        <v>5386120</v>
      </c>
      <c r="M39" s="22">
        <v>5386120</v>
      </c>
      <c r="N39" s="22">
        <v>16158360</v>
      </c>
      <c r="O39" s="22">
        <v>5386120</v>
      </c>
      <c r="P39" s="22">
        <v>-4375773</v>
      </c>
      <c r="Q39" s="22">
        <v>-4375771</v>
      </c>
      <c r="R39" s="22">
        <v>-3365424</v>
      </c>
      <c r="S39" s="22">
        <v>-4375771</v>
      </c>
      <c r="T39" s="22">
        <v>-4375771</v>
      </c>
      <c r="U39" s="22">
        <v>-4375770</v>
      </c>
      <c r="V39" s="22">
        <v>-13127312</v>
      </c>
      <c r="W39" s="22">
        <v>15823984</v>
      </c>
      <c r="X39" s="22">
        <v>13623984</v>
      </c>
      <c r="Y39" s="22">
        <v>2200000</v>
      </c>
      <c r="Z39" s="23">
        <v>16.147993127414125</v>
      </c>
      <c r="AA39" s="20">
        <v>13623984</v>
      </c>
    </row>
    <row r="40" spans="1:27" x14ac:dyDescent="0.25">
      <c r="A40" s="19" t="s">
        <v>66</v>
      </c>
      <c r="B40" s="15" t="s">
        <v>32</v>
      </c>
      <c r="C40" s="20">
        <v>50250255</v>
      </c>
      <c r="D40" s="20"/>
      <c r="E40" s="21">
        <v>55741291</v>
      </c>
      <c r="F40" s="22">
        <v>47731134</v>
      </c>
      <c r="G40" s="22"/>
      <c r="H40" s="22">
        <v>9290218</v>
      </c>
      <c r="I40" s="22">
        <v>4645109</v>
      </c>
      <c r="J40" s="22">
        <v>13935327</v>
      </c>
      <c r="K40" s="22">
        <v>1975055</v>
      </c>
      <c r="L40" s="22">
        <v>3977596</v>
      </c>
      <c r="M40" s="22">
        <v>3977596</v>
      </c>
      <c r="N40" s="22">
        <v>9930247</v>
      </c>
      <c r="O40" s="22">
        <v>3977596</v>
      </c>
      <c r="P40" s="22">
        <v>3977596</v>
      </c>
      <c r="Q40" s="22">
        <v>3977596</v>
      </c>
      <c r="R40" s="22">
        <v>11932788</v>
      </c>
      <c r="S40" s="22">
        <v>3977596</v>
      </c>
      <c r="T40" s="22">
        <v>3977596</v>
      </c>
      <c r="U40" s="22">
        <v>3977596</v>
      </c>
      <c r="V40" s="22">
        <v>11932788</v>
      </c>
      <c r="W40" s="22">
        <v>47731150</v>
      </c>
      <c r="X40" s="22">
        <v>47731134</v>
      </c>
      <c r="Y40" s="22">
        <v>16</v>
      </c>
      <c r="Z40" s="23"/>
      <c r="AA40" s="20">
        <v>47731134</v>
      </c>
    </row>
    <row r="41" spans="1:27" x14ac:dyDescent="0.25">
      <c r="A41" s="19" t="s">
        <v>40</v>
      </c>
      <c r="B41" s="15" t="s">
        <v>32</v>
      </c>
      <c r="C41" s="20">
        <v>62608274</v>
      </c>
      <c r="D41" s="20"/>
      <c r="E41" s="21">
        <v>59229052</v>
      </c>
      <c r="F41" s="22">
        <v>59229052</v>
      </c>
      <c r="G41" s="22"/>
      <c r="H41" s="22">
        <v>9871509</v>
      </c>
      <c r="I41" s="22">
        <v>4935754</v>
      </c>
      <c r="J41" s="22">
        <v>14807263</v>
      </c>
      <c r="K41" s="22">
        <v>4935754</v>
      </c>
      <c r="L41" s="22">
        <v>4935754</v>
      </c>
      <c r="M41" s="22">
        <v>4935754</v>
      </c>
      <c r="N41" s="22">
        <v>14807262</v>
      </c>
      <c r="O41" s="22">
        <v>5648697</v>
      </c>
      <c r="P41" s="22">
        <v>11923003</v>
      </c>
      <c r="Q41" s="22">
        <v>5084014</v>
      </c>
      <c r="R41" s="22">
        <v>22655714</v>
      </c>
      <c r="S41" s="22">
        <v>2319604</v>
      </c>
      <c r="T41" s="22">
        <v>2319604</v>
      </c>
      <c r="U41" s="22">
        <v>2319604</v>
      </c>
      <c r="V41" s="22">
        <v>6958812</v>
      </c>
      <c r="W41" s="22">
        <v>59229051</v>
      </c>
      <c r="X41" s="22">
        <v>59229052</v>
      </c>
      <c r="Y41" s="22">
        <v>-1</v>
      </c>
      <c r="Z41" s="23"/>
      <c r="AA41" s="20">
        <v>59229052</v>
      </c>
    </row>
    <row r="42" spans="1:27" x14ac:dyDescent="0.25">
      <c r="A42" s="19" t="s">
        <v>67</v>
      </c>
      <c r="B42" s="15" t="s">
        <v>32</v>
      </c>
      <c r="C42" s="20">
        <v>26824946</v>
      </c>
      <c r="D42" s="20"/>
      <c r="E42" s="21">
        <v>26266358</v>
      </c>
      <c r="F42" s="22">
        <v>28252462</v>
      </c>
      <c r="G42" s="22">
        <v>1899047</v>
      </c>
      <c r="H42" s="22">
        <v>1332063</v>
      </c>
      <c r="I42" s="22">
        <v>1541318</v>
      </c>
      <c r="J42" s="22">
        <v>4772428</v>
      </c>
      <c r="K42" s="22">
        <v>2977063</v>
      </c>
      <c r="L42" s="22">
        <v>2825382</v>
      </c>
      <c r="M42" s="22">
        <v>4080572</v>
      </c>
      <c r="N42" s="22">
        <v>9883017</v>
      </c>
      <c r="O42" s="22">
        <v>938994</v>
      </c>
      <c r="P42" s="22">
        <v>1173031</v>
      </c>
      <c r="Q42" s="22">
        <v>787238</v>
      </c>
      <c r="R42" s="22">
        <v>2899263</v>
      </c>
      <c r="S42" s="22">
        <v>2806035</v>
      </c>
      <c r="T42" s="22">
        <v>3168210</v>
      </c>
      <c r="U42" s="22">
        <v>2808417</v>
      </c>
      <c r="V42" s="22">
        <v>8782662</v>
      </c>
      <c r="W42" s="22">
        <v>26337370</v>
      </c>
      <c r="X42" s="22">
        <v>28252462</v>
      </c>
      <c r="Y42" s="22">
        <v>-1915092</v>
      </c>
      <c r="Z42" s="23">
        <v>-6.7784959767400093</v>
      </c>
      <c r="AA42" s="20">
        <v>28252462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2876630</v>
      </c>
      <c r="D44" s="20"/>
      <c r="E44" s="21">
        <v>2200000</v>
      </c>
      <c r="F44" s="22">
        <v>3000000</v>
      </c>
      <c r="G44" s="22">
        <v>1579393</v>
      </c>
      <c r="H44" s="22">
        <v>288535</v>
      </c>
      <c r="I44" s="22">
        <v>136985</v>
      </c>
      <c r="J44" s="22">
        <v>2004913</v>
      </c>
      <c r="K44" s="22">
        <v>124789</v>
      </c>
      <c r="L44" s="22">
        <v>120642</v>
      </c>
      <c r="M44" s="22">
        <v>51073</v>
      </c>
      <c r="N44" s="22">
        <v>296504</v>
      </c>
      <c r="O44" s="22">
        <v>156035</v>
      </c>
      <c r="P44" s="22">
        <v>72495</v>
      </c>
      <c r="Q44" s="22">
        <v>108688</v>
      </c>
      <c r="R44" s="22">
        <v>337218</v>
      </c>
      <c r="S44" s="22">
        <v>69000</v>
      </c>
      <c r="T44" s="22">
        <v>54930</v>
      </c>
      <c r="U44" s="22">
        <v>2777089</v>
      </c>
      <c r="V44" s="22">
        <v>2901019</v>
      </c>
      <c r="W44" s="22">
        <v>5539654</v>
      </c>
      <c r="X44" s="22">
        <v>3000000</v>
      </c>
      <c r="Y44" s="22">
        <v>2539654</v>
      </c>
      <c r="Z44" s="23">
        <v>84.655133333333339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14630647</v>
      </c>
      <c r="D45" s="20"/>
      <c r="E45" s="21">
        <v>16198805</v>
      </c>
      <c r="F45" s="22">
        <v>12617236</v>
      </c>
      <c r="G45" s="22">
        <v>121887</v>
      </c>
      <c r="H45" s="22">
        <v>1151541</v>
      </c>
      <c r="I45" s="22">
        <v>565213</v>
      </c>
      <c r="J45" s="22">
        <v>1838641</v>
      </c>
      <c r="K45" s="22">
        <v>766488</v>
      </c>
      <c r="L45" s="22">
        <v>768233</v>
      </c>
      <c r="M45" s="22">
        <v>737772</v>
      </c>
      <c r="N45" s="22">
        <v>2272493</v>
      </c>
      <c r="O45" s="22">
        <v>962820</v>
      </c>
      <c r="P45" s="22">
        <v>786783</v>
      </c>
      <c r="Q45" s="22">
        <v>66629</v>
      </c>
      <c r="R45" s="22">
        <v>1816232</v>
      </c>
      <c r="S45" s="22">
        <v>305763</v>
      </c>
      <c r="T45" s="22">
        <v>227187</v>
      </c>
      <c r="U45" s="22">
        <v>1877948</v>
      </c>
      <c r="V45" s="22">
        <v>2410898</v>
      </c>
      <c r="W45" s="22">
        <v>8338264</v>
      </c>
      <c r="X45" s="22">
        <v>12617236</v>
      </c>
      <c r="Y45" s="22">
        <v>-4278972</v>
      </c>
      <c r="Z45" s="23">
        <v>-33.913703445033441</v>
      </c>
      <c r="AA45" s="20">
        <v>12617236</v>
      </c>
    </row>
    <row r="46" spans="1:27" x14ac:dyDescent="0.25">
      <c r="A46" s="19" t="s">
        <v>71</v>
      </c>
      <c r="B46" s="15" t="s">
        <v>32</v>
      </c>
      <c r="C46" s="20">
        <v>4988525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1351303169</v>
      </c>
      <c r="D48" s="29">
        <f t="shared" ref="D48:Y48" si="1">SUM(D35:D47)</f>
        <v>0</v>
      </c>
      <c r="E48" s="30">
        <f t="shared" si="1"/>
        <v>1475925048</v>
      </c>
      <c r="F48" s="31">
        <f t="shared" si="1"/>
        <v>1545543555</v>
      </c>
      <c r="G48" s="31">
        <f t="shared" si="1"/>
        <v>188770520</v>
      </c>
      <c r="H48" s="31">
        <f t="shared" si="1"/>
        <v>196918494</v>
      </c>
      <c r="I48" s="31">
        <f t="shared" si="1"/>
        <v>131715061</v>
      </c>
      <c r="J48" s="31">
        <f t="shared" si="1"/>
        <v>517404075</v>
      </c>
      <c r="K48" s="31">
        <f t="shared" si="1"/>
        <v>95679106</v>
      </c>
      <c r="L48" s="31">
        <f t="shared" si="1"/>
        <v>120055745</v>
      </c>
      <c r="M48" s="31">
        <f t="shared" si="1"/>
        <v>115896558</v>
      </c>
      <c r="N48" s="31">
        <f t="shared" si="1"/>
        <v>331631409</v>
      </c>
      <c r="O48" s="31">
        <f t="shared" si="1"/>
        <v>109985359</v>
      </c>
      <c r="P48" s="31">
        <f t="shared" si="1"/>
        <v>114482969</v>
      </c>
      <c r="Q48" s="31">
        <f t="shared" si="1"/>
        <v>108617305</v>
      </c>
      <c r="R48" s="31">
        <f t="shared" si="1"/>
        <v>333085633</v>
      </c>
      <c r="S48" s="31">
        <f t="shared" si="1"/>
        <v>114523437</v>
      </c>
      <c r="T48" s="31">
        <f t="shared" si="1"/>
        <v>105429571</v>
      </c>
      <c r="U48" s="31">
        <f t="shared" si="1"/>
        <v>136618315</v>
      </c>
      <c r="V48" s="31">
        <f t="shared" si="1"/>
        <v>356571323</v>
      </c>
      <c r="W48" s="31">
        <f t="shared" si="1"/>
        <v>1538692440</v>
      </c>
      <c r="X48" s="31">
        <f t="shared" si="1"/>
        <v>1545543555</v>
      </c>
      <c r="Y48" s="31">
        <f t="shared" si="1"/>
        <v>-6851115</v>
      </c>
      <c r="Z48" s="32">
        <f>+IF(X48&lt;&gt;0,+(Y48/X48)*100,0)</f>
        <v>-0.44328191061558275</v>
      </c>
      <c r="AA48" s="29">
        <f>SUM(AA35:AA47)</f>
        <v>1545543555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249285448</v>
      </c>
      <c r="D49" s="39">
        <f t="shared" si="2"/>
        <v>0</v>
      </c>
      <c r="E49" s="40">
        <f t="shared" si="2"/>
        <v>217054837</v>
      </c>
      <c r="F49" s="41">
        <f t="shared" si="2"/>
        <v>223195418</v>
      </c>
      <c r="G49" s="41">
        <f t="shared" si="2"/>
        <v>50141865</v>
      </c>
      <c r="H49" s="41">
        <f t="shared" si="2"/>
        <v>-24642264</v>
      </c>
      <c r="I49" s="41">
        <f t="shared" si="2"/>
        <v>17289484</v>
      </c>
      <c r="J49" s="41">
        <f t="shared" si="2"/>
        <v>42789085</v>
      </c>
      <c r="K49" s="41">
        <f t="shared" si="2"/>
        <v>-27114295</v>
      </c>
      <c r="L49" s="41">
        <f t="shared" si="2"/>
        <v>16575483</v>
      </c>
      <c r="M49" s="41">
        <f t="shared" si="2"/>
        <v>39128842</v>
      </c>
      <c r="N49" s="41">
        <f t="shared" si="2"/>
        <v>28590030</v>
      </c>
      <c r="O49" s="41">
        <f t="shared" si="2"/>
        <v>32018768</v>
      </c>
      <c r="P49" s="41">
        <f t="shared" si="2"/>
        <v>26339336</v>
      </c>
      <c r="Q49" s="41">
        <f t="shared" si="2"/>
        <v>60170091</v>
      </c>
      <c r="R49" s="41">
        <f t="shared" si="2"/>
        <v>118528195</v>
      </c>
      <c r="S49" s="41">
        <f t="shared" si="2"/>
        <v>42193602</v>
      </c>
      <c r="T49" s="41">
        <f t="shared" si="2"/>
        <v>30795827</v>
      </c>
      <c r="U49" s="41">
        <f t="shared" si="2"/>
        <v>14508571</v>
      </c>
      <c r="V49" s="41">
        <f t="shared" si="2"/>
        <v>87498000</v>
      </c>
      <c r="W49" s="41">
        <f t="shared" si="2"/>
        <v>277405310</v>
      </c>
      <c r="X49" s="41">
        <f t="shared" si="2"/>
        <v>223195418</v>
      </c>
      <c r="Y49" s="41">
        <f t="shared" si="2"/>
        <v>54209892</v>
      </c>
      <c r="Z49" s="42">
        <f>+IF(X49&lt;&gt;0,+(Y49/X49)*100,0)</f>
        <v>24.288084623672695</v>
      </c>
      <c r="AA49" s="39">
        <f>+AA33-AA48</f>
        <v>223195418</v>
      </c>
    </row>
    <row r="50" spans="1:27" x14ac:dyDescent="0.25">
      <c r="A50" s="43" t="s">
        <v>75</v>
      </c>
      <c r="B50" s="15" t="s">
        <v>32</v>
      </c>
      <c r="C50" s="20">
        <v>48929300</v>
      </c>
      <c r="D50" s="20"/>
      <c r="E50" s="21">
        <v>10904348</v>
      </c>
      <c r="F50" s="22">
        <v>35304348</v>
      </c>
      <c r="G50" s="22"/>
      <c r="H50" s="22"/>
      <c r="I50" s="22">
        <v>2515020</v>
      </c>
      <c r="J50" s="22">
        <v>2515020</v>
      </c>
      <c r="K50" s="22">
        <v>-330904</v>
      </c>
      <c r="L50" s="22">
        <v>-982852</v>
      </c>
      <c r="M50" s="22">
        <v>-3931410</v>
      </c>
      <c r="N50" s="22">
        <v>-5245166</v>
      </c>
      <c r="O50" s="22">
        <v>4914262</v>
      </c>
      <c r="P50" s="22"/>
      <c r="Q50" s="22">
        <v>297749</v>
      </c>
      <c r="R50" s="22">
        <v>5212011</v>
      </c>
      <c r="S50" s="22">
        <v>418226</v>
      </c>
      <c r="T50" s="22">
        <v>4256</v>
      </c>
      <c r="U50" s="22">
        <v>22514091</v>
      </c>
      <c r="V50" s="22">
        <v>22936573</v>
      </c>
      <c r="W50" s="22">
        <v>25418438</v>
      </c>
      <c r="X50" s="22">
        <v>35304348</v>
      </c>
      <c r="Y50" s="22">
        <v>-9885910</v>
      </c>
      <c r="Z50" s="23">
        <v>-28.001961684719401</v>
      </c>
      <c r="AA50" s="20">
        <v>35304348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298214748</v>
      </c>
      <c r="D52" s="48">
        <f t="shared" si="3"/>
        <v>0</v>
      </c>
      <c r="E52" s="49">
        <f t="shared" si="3"/>
        <v>227959185</v>
      </c>
      <c r="F52" s="50">
        <f t="shared" si="3"/>
        <v>258499766</v>
      </c>
      <c r="G52" s="50">
        <f t="shared" si="3"/>
        <v>50141865</v>
      </c>
      <c r="H52" s="50">
        <f t="shared" si="3"/>
        <v>-24642264</v>
      </c>
      <c r="I52" s="50">
        <f t="shared" si="3"/>
        <v>19804504</v>
      </c>
      <c r="J52" s="50">
        <f t="shared" si="3"/>
        <v>45304105</v>
      </c>
      <c r="K52" s="50">
        <f t="shared" si="3"/>
        <v>-27445199</v>
      </c>
      <c r="L52" s="50">
        <f t="shared" si="3"/>
        <v>15592631</v>
      </c>
      <c r="M52" s="50">
        <f t="shared" si="3"/>
        <v>35197432</v>
      </c>
      <c r="N52" s="50">
        <f t="shared" si="3"/>
        <v>23344864</v>
      </c>
      <c r="O52" s="50">
        <f t="shared" si="3"/>
        <v>36933030</v>
      </c>
      <c r="P52" s="50">
        <f t="shared" si="3"/>
        <v>26339336</v>
      </c>
      <c r="Q52" s="50">
        <f t="shared" si="3"/>
        <v>60467840</v>
      </c>
      <c r="R52" s="50">
        <f t="shared" si="3"/>
        <v>123740206</v>
      </c>
      <c r="S52" s="50">
        <f t="shared" si="3"/>
        <v>42611828</v>
      </c>
      <c r="T52" s="50">
        <f t="shared" si="3"/>
        <v>30800083</v>
      </c>
      <c r="U52" s="50">
        <f t="shared" si="3"/>
        <v>37022662</v>
      </c>
      <c r="V52" s="50">
        <f t="shared" si="3"/>
        <v>110434573</v>
      </c>
      <c r="W52" s="50">
        <f t="shared" si="3"/>
        <v>302823748</v>
      </c>
      <c r="X52" s="50">
        <f t="shared" si="3"/>
        <v>258499766</v>
      </c>
      <c r="Y52" s="50">
        <f t="shared" si="3"/>
        <v>44323982</v>
      </c>
      <c r="Z52" s="51">
        <f>+IF(X52&lt;&gt;0,+(Y52/X52)*100,0)</f>
        <v>17.146623645299545</v>
      </c>
      <c r="AA52" s="48">
        <f>SUM(AA49:AA51)</f>
        <v>258499766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298214748</v>
      </c>
      <c r="D54" s="54">
        <f>+D52-D53</f>
        <v>0</v>
      </c>
      <c r="E54" s="55">
        <f t="shared" si="4"/>
        <v>227959185</v>
      </c>
      <c r="F54" s="56">
        <f t="shared" si="4"/>
        <v>258499766</v>
      </c>
      <c r="G54" s="56">
        <f t="shared" si="4"/>
        <v>50141865</v>
      </c>
      <c r="H54" s="56">
        <f t="shared" si="4"/>
        <v>-24642264</v>
      </c>
      <c r="I54" s="56">
        <f t="shared" si="4"/>
        <v>19804504</v>
      </c>
      <c r="J54" s="56">
        <f t="shared" si="4"/>
        <v>45304105</v>
      </c>
      <c r="K54" s="56">
        <f t="shared" si="4"/>
        <v>-27445199</v>
      </c>
      <c r="L54" s="56">
        <f t="shared" si="4"/>
        <v>15592631</v>
      </c>
      <c r="M54" s="56">
        <f t="shared" si="4"/>
        <v>35197432</v>
      </c>
      <c r="N54" s="56">
        <f t="shared" si="4"/>
        <v>23344864</v>
      </c>
      <c r="O54" s="56">
        <f t="shared" si="4"/>
        <v>36933030</v>
      </c>
      <c r="P54" s="56">
        <f t="shared" si="4"/>
        <v>26339336</v>
      </c>
      <c r="Q54" s="56">
        <f t="shared" si="4"/>
        <v>60467840</v>
      </c>
      <c r="R54" s="56">
        <f t="shared" si="4"/>
        <v>123740206</v>
      </c>
      <c r="S54" s="56">
        <f t="shared" si="4"/>
        <v>42611828</v>
      </c>
      <c r="T54" s="56">
        <f t="shared" si="4"/>
        <v>30800083</v>
      </c>
      <c r="U54" s="56">
        <f t="shared" si="4"/>
        <v>37022662</v>
      </c>
      <c r="V54" s="56">
        <f t="shared" si="4"/>
        <v>110434573</v>
      </c>
      <c r="W54" s="56">
        <f t="shared" si="4"/>
        <v>302823748</v>
      </c>
      <c r="X54" s="56">
        <f t="shared" si="4"/>
        <v>258499766</v>
      </c>
      <c r="Y54" s="56">
        <f t="shared" si="4"/>
        <v>44323982</v>
      </c>
      <c r="Z54" s="57">
        <f>+IF(X54&lt;&gt;0,+(Y54/X54)*100,0)</f>
        <v>17.146623645299545</v>
      </c>
      <c r="AA54" s="54">
        <f>+AA52-AA53</f>
        <v>258499766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298214748</v>
      </c>
      <c r="D57" s="48">
        <f>SUM(D54:D56)</f>
        <v>0</v>
      </c>
      <c r="E57" s="49">
        <f t="shared" si="5"/>
        <v>227959185</v>
      </c>
      <c r="F57" s="50">
        <f t="shared" si="5"/>
        <v>258499766</v>
      </c>
      <c r="G57" s="50">
        <f t="shared" si="5"/>
        <v>50141865</v>
      </c>
      <c r="H57" s="50">
        <f t="shared" si="5"/>
        <v>-24642264</v>
      </c>
      <c r="I57" s="50">
        <f t="shared" si="5"/>
        <v>19804504</v>
      </c>
      <c r="J57" s="50">
        <f t="shared" si="5"/>
        <v>45304105</v>
      </c>
      <c r="K57" s="50">
        <f t="shared" si="5"/>
        <v>-27445199</v>
      </c>
      <c r="L57" s="50">
        <f t="shared" si="5"/>
        <v>15592631</v>
      </c>
      <c r="M57" s="50">
        <f t="shared" si="5"/>
        <v>35197432</v>
      </c>
      <c r="N57" s="50">
        <f t="shared" si="5"/>
        <v>23344864</v>
      </c>
      <c r="O57" s="50">
        <f t="shared" si="5"/>
        <v>36933030</v>
      </c>
      <c r="P57" s="50">
        <f t="shared" si="5"/>
        <v>26339336</v>
      </c>
      <c r="Q57" s="50">
        <f t="shared" si="5"/>
        <v>60467840</v>
      </c>
      <c r="R57" s="50">
        <f t="shared" si="5"/>
        <v>123740206</v>
      </c>
      <c r="S57" s="50">
        <f t="shared" si="5"/>
        <v>42611828</v>
      </c>
      <c r="T57" s="50">
        <f t="shared" si="5"/>
        <v>30800083</v>
      </c>
      <c r="U57" s="50">
        <f t="shared" si="5"/>
        <v>37022662</v>
      </c>
      <c r="V57" s="50">
        <f t="shared" si="5"/>
        <v>110434573</v>
      </c>
      <c r="W57" s="50">
        <f t="shared" si="5"/>
        <v>302823748</v>
      </c>
      <c r="X57" s="50">
        <f t="shared" si="5"/>
        <v>258499766</v>
      </c>
      <c r="Y57" s="50">
        <f t="shared" si="5"/>
        <v>44323982</v>
      </c>
      <c r="Z57" s="51">
        <f>+IF(X57&lt;&gt;0,+(Y57/X57)*100,0)</f>
        <v>17.146623645299545</v>
      </c>
      <c r="AA57" s="48">
        <f>SUM(AA54:AA56)</f>
        <v>258499766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298214748</v>
      </c>
      <c r="D60" s="65">
        <f>SUM(D57:D59)</f>
        <v>0</v>
      </c>
      <c r="E60" s="66">
        <f t="shared" si="6"/>
        <v>227959185</v>
      </c>
      <c r="F60" s="67">
        <f t="shared" si="6"/>
        <v>258499766</v>
      </c>
      <c r="G60" s="67">
        <f t="shared" si="6"/>
        <v>50141865</v>
      </c>
      <c r="H60" s="67">
        <f t="shared" si="6"/>
        <v>-24642264</v>
      </c>
      <c r="I60" s="67">
        <f t="shared" si="6"/>
        <v>19804504</v>
      </c>
      <c r="J60" s="67">
        <f t="shared" si="6"/>
        <v>45304105</v>
      </c>
      <c r="K60" s="67">
        <f t="shared" si="6"/>
        <v>-27445199</v>
      </c>
      <c r="L60" s="67">
        <f t="shared" si="6"/>
        <v>15592631</v>
      </c>
      <c r="M60" s="67">
        <f t="shared" si="6"/>
        <v>35197432</v>
      </c>
      <c r="N60" s="67">
        <f t="shared" si="6"/>
        <v>23344864</v>
      </c>
      <c r="O60" s="67">
        <f t="shared" si="6"/>
        <v>36933030</v>
      </c>
      <c r="P60" s="67">
        <f t="shared" si="6"/>
        <v>26339336</v>
      </c>
      <c r="Q60" s="67">
        <f t="shared" si="6"/>
        <v>60467840</v>
      </c>
      <c r="R60" s="67">
        <f t="shared" si="6"/>
        <v>123740206</v>
      </c>
      <c r="S60" s="67">
        <f t="shared" si="6"/>
        <v>42611828</v>
      </c>
      <c r="T60" s="67">
        <f t="shared" si="6"/>
        <v>30800083</v>
      </c>
      <c r="U60" s="67">
        <f t="shared" si="6"/>
        <v>37022662</v>
      </c>
      <c r="V60" s="67">
        <f t="shared" si="6"/>
        <v>110434573</v>
      </c>
      <c r="W60" s="67">
        <f t="shared" si="6"/>
        <v>302823748</v>
      </c>
      <c r="X60" s="67">
        <f t="shared" si="6"/>
        <v>258499766</v>
      </c>
      <c r="Y60" s="67">
        <f t="shared" si="6"/>
        <v>44323982</v>
      </c>
      <c r="Z60" s="68">
        <f>+IF(X60&lt;&gt;0,+(Y60/X60)*100,0)</f>
        <v>17.146623645299545</v>
      </c>
      <c r="AA60" s="65">
        <f>SUM(AA57:AA59)</f>
        <v>258499766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874585643</v>
      </c>
      <c r="D6" s="20"/>
      <c r="E6" s="21">
        <v>1029705173</v>
      </c>
      <c r="F6" s="22">
        <v>1079705173</v>
      </c>
      <c r="G6" s="22">
        <v>92257679</v>
      </c>
      <c r="H6" s="22">
        <v>104168114</v>
      </c>
      <c r="I6" s="22">
        <v>110011656</v>
      </c>
      <c r="J6" s="22">
        <v>306437449</v>
      </c>
      <c r="K6" s="22">
        <v>81165649</v>
      </c>
      <c r="L6" s="22">
        <v>76804752</v>
      </c>
      <c r="M6" s="22">
        <v>77346954</v>
      </c>
      <c r="N6" s="22">
        <v>235317355</v>
      </c>
      <c r="O6" s="22">
        <v>71649146</v>
      </c>
      <c r="P6" s="22">
        <v>74791510</v>
      </c>
      <c r="Q6" s="22">
        <v>78748326</v>
      </c>
      <c r="R6" s="22">
        <v>225188982</v>
      </c>
      <c r="S6" s="22">
        <v>80863728</v>
      </c>
      <c r="T6" s="22">
        <v>80515375</v>
      </c>
      <c r="U6" s="22">
        <v>85766059</v>
      </c>
      <c r="V6" s="22">
        <v>247145162</v>
      </c>
      <c r="W6" s="22">
        <v>1014088948</v>
      </c>
      <c r="X6" s="22">
        <v>1079705173</v>
      </c>
      <c r="Y6" s="22">
        <v>-65616225</v>
      </c>
      <c r="Z6" s="23">
        <v>-6.0772354010014542</v>
      </c>
      <c r="AA6" s="20">
        <v>1079705173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3776833</v>
      </c>
      <c r="D13" s="20"/>
      <c r="E13" s="21">
        <v>2064670</v>
      </c>
      <c r="F13" s="22">
        <v>2064670</v>
      </c>
      <c r="G13" s="22">
        <v>175973</v>
      </c>
      <c r="H13" s="22">
        <v>229206</v>
      </c>
      <c r="I13" s="22">
        <v>200075</v>
      </c>
      <c r="J13" s="22">
        <v>605254</v>
      </c>
      <c r="K13" s="22">
        <v>222074</v>
      </c>
      <c r="L13" s="22">
        <v>167962</v>
      </c>
      <c r="M13" s="22">
        <v>175018</v>
      </c>
      <c r="N13" s="22">
        <v>565054</v>
      </c>
      <c r="O13" s="22">
        <v>200840</v>
      </c>
      <c r="P13" s="22">
        <v>198271</v>
      </c>
      <c r="Q13" s="22">
        <v>183342</v>
      </c>
      <c r="R13" s="22">
        <v>582453</v>
      </c>
      <c r="S13" s="22">
        <v>171033</v>
      </c>
      <c r="T13" s="22">
        <v>197388</v>
      </c>
      <c r="U13" s="22">
        <v>150979</v>
      </c>
      <c r="V13" s="22">
        <v>519400</v>
      </c>
      <c r="W13" s="22">
        <v>2272161</v>
      </c>
      <c r="X13" s="22">
        <v>2064670</v>
      </c>
      <c r="Y13" s="22">
        <v>207491</v>
      </c>
      <c r="Z13" s="23">
        <v>10.049596303525503</v>
      </c>
      <c r="AA13" s="20">
        <v>2064670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8776253</v>
      </c>
      <c r="D20" s="20"/>
      <c r="E20" s="21">
        <v>2718949</v>
      </c>
      <c r="F20" s="22">
        <v>2718949</v>
      </c>
      <c r="G20" s="22">
        <v>60700</v>
      </c>
      <c r="H20" s="22">
        <v>5094600</v>
      </c>
      <c r="I20" s="22">
        <v>62414</v>
      </c>
      <c r="J20" s="22">
        <v>5217714</v>
      </c>
      <c r="K20" s="22">
        <v>2931364</v>
      </c>
      <c r="L20" s="22">
        <v>121764</v>
      </c>
      <c r="M20" s="22">
        <v>94980</v>
      </c>
      <c r="N20" s="22">
        <v>3148108</v>
      </c>
      <c r="O20" s="22">
        <v>35129</v>
      </c>
      <c r="P20" s="22">
        <v>28495</v>
      </c>
      <c r="Q20" s="22">
        <v>1522697</v>
      </c>
      <c r="R20" s="22">
        <v>1586321</v>
      </c>
      <c r="S20" s="22">
        <v>757497</v>
      </c>
      <c r="T20" s="22">
        <v>3415047</v>
      </c>
      <c r="U20" s="22">
        <v>3277351</v>
      </c>
      <c r="V20" s="22">
        <v>7449895</v>
      </c>
      <c r="W20" s="22">
        <v>17402038</v>
      </c>
      <c r="X20" s="22">
        <v>2718949</v>
      </c>
      <c r="Y20" s="22">
        <v>14683089</v>
      </c>
      <c r="Z20" s="18">
        <v>540.02811380426772</v>
      </c>
      <c r="AA20" s="20">
        <v>2718949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49454986</v>
      </c>
      <c r="D26" s="20"/>
      <c r="E26" s="21">
        <v>80772928</v>
      </c>
      <c r="F26" s="22">
        <v>80772928</v>
      </c>
      <c r="G26" s="22">
        <v>29265554</v>
      </c>
      <c r="H26" s="22"/>
      <c r="I26" s="22"/>
      <c r="J26" s="22">
        <v>29265554</v>
      </c>
      <c r="K26" s="22"/>
      <c r="L26" s="22"/>
      <c r="M26" s="22">
        <v>23379215</v>
      </c>
      <c r="N26" s="22">
        <v>23379215</v>
      </c>
      <c r="O26" s="22">
        <v>7934928</v>
      </c>
      <c r="P26" s="22"/>
      <c r="Q26" s="22">
        <v>20193232</v>
      </c>
      <c r="R26" s="22">
        <v>28128160</v>
      </c>
      <c r="S26" s="22"/>
      <c r="T26" s="22"/>
      <c r="U26" s="22"/>
      <c r="V26" s="22"/>
      <c r="W26" s="22">
        <v>80772929</v>
      </c>
      <c r="X26" s="22">
        <v>80772928</v>
      </c>
      <c r="Y26" s="22">
        <v>1</v>
      </c>
      <c r="Z26" s="23"/>
      <c r="AA26" s="20">
        <v>80772928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294799</v>
      </c>
      <c r="R30" s="22">
        <v>294799</v>
      </c>
      <c r="S30" s="22"/>
      <c r="T30" s="22"/>
      <c r="U30" s="22"/>
      <c r="V30" s="22"/>
      <c r="W30" s="22">
        <v>294799</v>
      </c>
      <c r="X30" s="22"/>
      <c r="Y30" s="22">
        <v>294799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936593715</v>
      </c>
      <c r="D33" s="29">
        <f t="shared" ref="D33:Y33" si="0">SUM(D6:D32)</f>
        <v>0</v>
      </c>
      <c r="E33" s="30">
        <f t="shared" si="0"/>
        <v>1115261720</v>
      </c>
      <c r="F33" s="31">
        <f t="shared" si="0"/>
        <v>1165261720</v>
      </c>
      <c r="G33" s="31">
        <f t="shared" si="0"/>
        <v>121759906</v>
      </c>
      <c r="H33" s="31">
        <f t="shared" si="0"/>
        <v>109491920</v>
      </c>
      <c r="I33" s="31">
        <f t="shared" si="0"/>
        <v>110274145</v>
      </c>
      <c r="J33" s="31">
        <f t="shared" si="0"/>
        <v>341525971</v>
      </c>
      <c r="K33" s="31">
        <f t="shared" si="0"/>
        <v>84319087</v>
      </c>
      <c r="L33" s="31">
        <f t="shared" si="0"/>
        <v>77094478</v>
      </c>
      <c r="M33" s="31">
        <f t="shared" si="0"/>
        <v>100996167</v>
      </c>
      <c r="N33" s="31">
        <f t="shared" si="0"/>
        <v>262409732</v>
      </c>
      <c r="O33" s="31">
        <f t="shared" si="0"/>
        <v>79820043</v>
      </c>
      <c r="P33" s="31">
        <f t="shared" si="0"/>
        <v>75018276</v>
      </c>
      <c r="Q33" s="31">
        <f t="shared" si="0"/>
        <v>100942396</v>
      </c>
      <c r="R33" s="31">
        <f t="shared" si="0"/>
        <v>255780715</v>
      </c>
      <c r="S33" s="31">
        <f t="shared" si="0"/>
        <v>81792258</v>
      </c>
      <c r="T33" s="31">
        <f t="shared" si="0"/>
        <v>84127810</v>
      </c>
      <c r="U33" s="31">
        <f t="shared" si="0"/>
        <v>89194389</v>
      </c>
      <c r="V33" s="31">
        <f t="shared" si="0"/>
        <v>255114457</v>
      </c>
      <c r="W33" s="31">
        <f t="shared" si="0"/>
        <v>1114830875</v>
      </c>
      <c r="X33" s="31">
        <f t="shared" si="0"/>
        <v>1165261720</v>
      </c>
      <c r="Y33" s="31">
        <f t="shared" si="0"/>
        <v>-50430845</v>
      </c>
      <c r="Z33" s="32">
        <f>+IF(X33&lt;&gt;0,+(Y33/X33)*100,0)</f>
        <v>-4.3278556340115593</v>
      </c>
      <c r="AA33" s="29">
        <f>SUM(AA6:AA32)</f>
        <v>1165261720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44393375</v>
      </c>
      <c r="D35" s="20"/>
      <c r="E35" s="21">
        <v>38958284</v>
      </c>
      <c r="F35" s="22">
        <v>38958284</v>
      </c>
      <c r="G35" s="22"/>
      <c r="H35" s="22"/>
      <c r="I35" s="22"/>
      <c r="J35" s="22"/>
      <c r="K35" s="22"/>
      <c r="L35" s="22"/>
      <c r="M35" s="22"/>
      <c r="N35" s="22"/>
      <c r="O35" s="22">
        <v>14557102</v>
      </c>
      <c r="P35" s="22">
        <v>13784404</v>
      </c>
      <c r="Q35" s="22">
        <v>3375688</v>
      </c>
      <c r="R35" s="22">
        <v>31717194</v>
      </c>
      <c r="S35" s="22">
        <v>2856977</v>
      </c>
      <c r="T35" s="22">
        <v>3368488</v>
      </c>
      <c r="U35" s="22">
        <v>3405228</v>
      </c>
      <c r="V35" s="22">
        <v>9630693</v>
      </c>
      <c r="W35" s="22">
        <v>41347887</v>
      </c>
      <c r="X35" s="22">
        <v>38958284</v>
      </c>
      <c r="Y35" s="22">
        <v>2389603</v>
      </c>
      <c r="Z35" s="23">
        <v>6.1337480880831405</v>
      </c>
      <c r="AA35" s="20">
        <v>38958284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626175769</v>
      </c>
      <c r="D37" s="20"/>
      <c r="E37" s="21">
        <v>714397202</v>
      </c>
      <c r="F37" s="22">
        <v>714397202</v>
      </c>
      <c r="G37" s="22"/>
      <c r="H37" s="22">
        <v>98732678</v>
      </c>
      <c r="I37" s="22">
        <v>99860408</v>
      </c>
      <c r="J37" s="22">
        <v>198593086</v>
      </c>
      <c r="K37" s="22">
        <v>56604486</v>
      </c>
      <c r="L37" s="22">
        <v>53892755</v>
      </c>
      <c r="M37" s="22">
        <v>51336550</v>
      </c>
      <c r="N37" s="22">
        <v>161833791</v>
      </c>
      <c r="O37" s="22">
        <v>49450625</v>
      </c>
      <c r="P37" s="22">
        <v>46106676</v>
      </c>
      <c r="Q37" s="22">
        <v>51775549</v>
      </c>
      <c r="R37" s="22">
        <v>147332850</v>
      </c>
      <c r="S37" s="22">
        <v>56728599</v>
      </c>
      <c r="T37" s="22">
        <v>52803769</v>
      </c>
      <c r="U37" s="22">
        <v>57432878</v>
      </c>
      <c r="V37" s="22">
        <v>166965246</v>
      </c>
      <c r="W37" s="22">
        <v>674724973</v>
      </c>
      <c r="X37" s="22">
        <v>714397202</v>
      </c>
      <c r="Y37" s="22">
        <v>-39672229</v>
      </c>
      <c r="Z37" s="23">
        <v>-5.5532452939254373</v>
      </c>
      <c r="AA37" s="20">
        <v>714397202</v>
      </c>
    </row>
    <row r="38" spans="1:27" x14ac:dyDescent="0.25">
      <c r="A38" s="19" t="s">
        <v>64</v>
      </c>
      <c r="B38" s="15" t="s">
        <v>32</v>
      </c>
      <c r="C38" s="20">
        <v>9593393</v>
      </c>
      <c r="D38" s="20"/>
      <c r="E38" s="21">
        <v>8555282</v>
      </c>
      <c r="F38" s="22">
        <v>8300282</v>
      </c>
      <c r="G38" s="22">
        <v>166733</v>
      </c>
      <c r="H38" s="22">
        <v>203335</v>
      </c>
      <c r="I38" s="22">
        <v>852282</v>
      </c>
      <c r="J38" s="22">
        <v>1222350</v>
      </c>
      <c r="K38" s="22">
        <v>456262</v>
      </c>
      <c r="L38" s="22">
        <v>188500</v>
      </c>
      <c r="M38" s="22">
        <v>205872</v>
      </c>
      <c r="N38" s="22">
        <v>850634</v>
      </c>
      <c r="O38" s="22">
        <v>486698</v>
      </c>
      <c r="P38" s="22">
        <v>35443</v>
      </c>
      <c r="Q38" s="22">
        <v>143558</v>
      </c>
      <c r="R38" s="22">
        <v>665699</v>
      </c>
      <c r="S38" s="22">
        <v>310903</v>
      </c>
      <c r="T38" s="22">
        <v>186881</v>
      </c>
      <c r="U38" s="22">
        <v>1310933</v>
      </c>
      <c r="V38" s="22">
        <v>1808717</v>
      </c>
      <c r="W38" s="22">
        <v>4547400</v>
      </c>
      <c r="X38" s="22">
        <v>8300282</v>
      </c>
      <c r="Y38" s="22">
        <v>-3752882</v>
      </c>
      <c r="Z38" s="23">
        <v>-45.213909599697935</v>
      </c>
      <c r="AA38" s="20">
        <v>8300282</v>
      </c>
    </row>
    <row r="39" spans="1:27" x14ac:dyDescent="0.25">
      <c r="A39" s="19" t="s">
        <v>65</v>
      </c>
      <c r="B39" s="15" t="s">
        <v>32</v>
      </c>
      <c r="C39" s="20">
        <v>-758243</v>
      </c>
      <c r="D39" s="20"/>
      <c r="E39" s="21">
        <v>876288</v>
      </c>
      <c r="F39" s="22">
        <v>876288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876288</v>
      </c>
      <c r="Y39" s="22">
        <v>-876288</v>
      </c>
      <c r="Z39" s="23">
        <v>-100</v>
      </c>
      <c r="AA39" s="20">
        <v>876288</v>
      </c>
    </row>
    <row r="40" spans="1:27" x14ac:dyDescent="0.25">
      <c r="A40" s="19" t="s">
        <v>66</v>
      </c>
      <c r="B40" s="15" t="s">
        <v>32</v>
      </c>
      <c r="C40" s="20">
        <v>53095870</v>
      </c>
      <c r="D40" s="20"/>
      <c r="E40" s="21">
        <v>40131992</v>
      </c>
      <c r="F40" s="22">
        <v>30131210</v>
      </c>
      <c r="G40" s="22"/>
      <c r="H40" s="22">
        <v>7695867</v>
      </c>
      <c r="I40" s="22"/>
      <c r="J40" s="22">
        <v>7695867</v>
      </c>
      <c r="K40" s="22">
        <v>7422545</v>
      </c>
      <c r="L40" s="22"/>
      <c r="M40" s="22"/>
      <c r="N40" s="22">
        <v>7422545</v>
      </c>
      <c r="O40" s="22"/>
      <c r="P40" s="22">
        <v>11806591</v>
      </c>
      <c r="Q40" s="22">
        <v>4446453</v>
      </c>
      <c r="R40" s="22">
        <v>16253044</v>
      </c>
      <c r="S40" s="22">
        <v>3305232</v>
      </c>
      <c r="T40" s="22">
        <v>3414757</v>
      </c>
      <c r="U40" s="22">
        <v>1561257</v>
      </c>
      <c r="V40" s="22">
        <v>8281246</v>
      </c>
      <c r="W40" s="22">
        <v>39652702</v>
      </c>
      <c r="X40" s="22">
        <v>30131232</v>
      </c>
      <c r="Y40" s="22">
        <v>9521470</v>
      </c>
      <c r="Z40" s="23">
        <v>31.60000228334507</v>
      </c>
      <c r="AA40" s="20">
        <v>30131210</v>
      </c>
    </row>
    <row r="41" spans="1:27" x14ac:dyDescent="0.25">
      <c r="A41" s="19" t="s">
        <v>40</v>
      </c>
      <c r="B41" s="15" t="s">
        <v>32</v>
      </c>
      <c r="C41" s="20">
        <v>8034296</v>
      </c>
      <c r="D41" s="20"/>
      <c r="E41" s="21">
        <v>8573432</v>
      </c>
      <c r="F41" s="22">
        <v>11446725</v>
      </c>
      <c r="G41" s="22"/>
      <c r="H41" s="22"/>
      <c r="I41" s="22"/>
      <c r="J41" s="22"/>
      <c r="K41" s="22"/>
      <c r="L41" s="22"/>
      <c r="M41" s="22">
        <v>6031398</v>
      </c>
      <c r="N41" s="22">
        <v>6031398</v>
      </c>
      <c r="O41" s="22"/>
      <c r="P41" s="22"/>
      <c r="Q41" s="22"/>
      <c r="R41" s="22"/>
      <c r="S41" s="22"/>
      <c r="T41" s="22"/>
      <c r="U41" s="22">
        <v>5343358</v>
      </c>
      <c r="V41" s="22">
        <v>5343358</v>
      </c>
      <c r="W41" s="22">
        <v>11374756</v>
      </c>
      <c r="X41" s="22">
        <v>11446725</v>
      </c>
      <c r="Y41" s="22">
        <v>-71969</v>
      </c>
      <c r="Z41" s="23">
        <v>-0.62873005160864792</v>
      </c>
      <c r="AA41" s="20">
        <v>11446725</v>
      </c>
    </row>
    <row r="42" spans="1:27" x14ac:dyDescent="0.25">
      <c r="A42" s="19" t="s">
        <v>67</v>
      </c>
      <c r="B42" s="15" t="s">
        <v>32</v>
      </c>
      <c r="C42" s="20">
        <v>25826321</v>
      </c>
      <c r="D42" s="20"/>
      <c r="E42" s="21">
        <v>16307858</v>
      </c>
      <c r="F42" s="22">
        <v>15826778</v>
      </c>
      <c r="G42" s="22"/>
      <c r="H42" s="22"/>
      <c r="I42" s="22">
        <v>966354</v>
      </c>
      <c r="J42" s="22">
        <v>966354</v>
      </c>
      <c r="K42" s="22">
        <v>563040</v>
      </c>
      <c r="L42" s="22">
        <v>476223</v>
      </c>
      <c r="M42" s="22">
        <v>795668</v>
      </c>
      <c r="N42" s="22">
        <v>1834931</v>
      </c>
      <c r="O42" s="22">
        <v>3319180</v>
      </c>
      <c r="P42" s="22">
        <v>529549</v>
      </c>
      <c r="Q42" s="22">
        <v>2120942</v>
      </c>
      <c r="R42" s="22">
        <v>5969671</v>
      </c>
      <c r="S42" s="22">
        <v>750331</v>
      </c>
      <c r="T42" s="22">
        <v>395536</v>
      </c>
      <c r="U42" s="22">
        <v>2056020</v>
      </c>
      <c r="V42" s="22">
        <v>3201887</v>
      </c>
      <c r="W42" s="22">
        <v>11972843</v>
      </c>
      <c r="X42" s="22">
        <v>15826778</v>
      </c>
      <c r="Y42" s="22">
        <v>-3853935</v>
      </c>
      <c r="Z42" s="23">
        <v>-24.350723817570451</v>
      </c>
      <c r="AA42" s="20">
        <v>15826778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17146</v>
      </c>
      <c r="D44" s="20"/>
      <c r="E44" s="21">
        <v>173547</v>
      </c>
      <c r="F44" s="22">
        <v>173547</v>
      </c>
      <c r="G44" s="22"/>
      <c r="H44" s="22">
        <v>11715116</v>
      </c>
      <c r="I44" s="22">
        <v>17593</v>
      </c>
      <c r="J44" s="22">
        <v>11732709</v>
      </c>
      <c r="K44" s="22">
        <v>52303</v>
      </c>
      <c r="L44" s="22"/>
      <c r="M44" s="22"/>
      <c r="N44" s="22">
        <v>52303</v>
      </c>
      <c r="O44" s="22"/>
      <c r="P44" s="22">
        <v>781</v>
      </c>
      <c r="Q44" s="22"/>
      <c r="R44" s="22">
        <v>781</v>
      </c>
      <c r="S44" s="22">
        <v>537283</v>
      </c>
      <c r="T44" s="22"/>
      <c r="U44" s="22">
        <v>-657</v>
      </c>
      <c r="V44" s="22">
        <v>536626</v>
      </c>
      <c r="W44" s="22">
        <v>12322419</v>
      </c>
      <c r="X44" s="22">
        <v>173547</v>
      </c>
      <c r="Y44" s="22">
        <v>12148872</v>
      </c>
      <c r="Z44" s="23">
        <v>7000.3353558402041</v>
      </c>
      <c r="AA44" s="20">
        <v>173547</v>
      </c>
    </row>
    <row r="45" spans="1:27" x14ac:dyDescent="0.25">
      <c r="A45" s="19" t="s">
        <v>70</v>
      </c>
      <c r="B45" s="15" t="s">
        <v>32</v>
      </c>
      <c r="C45" s="20">
        <v>7250003</v>
      </c>
      <c r="D45" s="20"/>
      <c r="E45" s="21">
        <v>11865134</v>
      </c>
      <c r="F45" s="22">
        <v>13166214</v>
      </c>
      <c r="G45" s="22">
        <v>386088</v>
      </c>
      <c r="H45" s="22">
        <v>550786</v>
      </c>
      <c r="I45" s="22">
        <v>357484</v>
      </c>
      <c r="J45" s="22">
        <v>1294358</v>
      </c>
      <c r="K45" s="22">
        <v>1012021</v>
      </c>
      <c r="L45" s="22">
        <v>705550</v>
      </c>
      <c r="M45" s="22">
        <v>216154</v>
      </c>
      <c r="N45" s="22">
        <v>1933725</v>
      </c>
      <c r="O45" s="22">
        <v>1103850</v>
      </c>
      <c r="P45" s="22">
        <v>631029</v>
      </c>
      <c r="Q45" s="22">
        <v>722305</v>
      </c>
      <c r="R45" s="22">
        <v>2457184</v>
      </c>
      <c r="S45" s="22">
        <v>808824</v>
      </c>
      <c r="T45" s="22">
        <v>775937</v>
      </c>
      <c r="U45" s="22">
        <v>399930</v>
      </c>
      <c r="V45" s="22">
        <v>1984691</v>
      </c>
      <c r="W45" s="22">
        <v>7669958</v>
      </c>
      <c r="X45" s="22">
        <v>13166214</v>
      </c>
      <c r="Y45" s="22">
        <v>-5496256</v>
      </c>
      <c r="Z45" s="23">
        <v>-41.745151643441311</v>
      </c>
      <c r="AA45" s="20">
        <v>13166214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773627930</v>
      </c>
      <c r="D48" s="29">
        <f t="shared" ref="D48:Y48" si="1">SUM(D35:D47)</f>
        <v>0</v>
      </c>
      <c r="E48" s="30">
        <f t="shared" si="1"/>
        <v>839839019</v>
      </c>
      <c r="F48" s="31">
        <f t="shared" si="1"/>
        <v>833276530</v>
      </c>
      <c r="G48" s="31">
        <f t="shared" si="1"/>
        <v>552821</v>
      </c>
      <c r="H48" s="31">
        <f t="shared" si="1"/>
        <v>118897782</v>
      </c>
      <c r="I48" s="31">
        <f t="shared" si="1"/>
        <v>102054121</v>
      </c>
      <c r="J48" s="31">
        <f t="shared" si="1"/>
        <v>221504724</v>
      </c>
      <c r="K48" s="31">
        <f t="shared" si="1"/>
        <v>66110657</v>
      </c>
      <c r="L48" s="31">
        <f t="shared" si="1"/>
        <v>55263028</v>
      </c>
      <c r="M48" s="31">
        <f t="shared" si="1"/>
        <v>58585642</v>
      </c>
      <c r="N48" s="31">
        <f t="shared" si="1"/>
        <v>179959327</v>
      </c>
      <c r="O48" s="31">
        <f t="shared" si="1"/>
        <v>68917455</v>
      </c>
      <c r="P48" s="31">
        <f t="shared" si="1"/>
        <v>72894473</v>
      </c>
      <c r="Q48" s="31">
        <f t="shared" si="1"/>
        <v>62584495</v>
      </c>
      <c r="R48" s="31">
        <f t="shared" si="1"/>
        <v>204396423</v>
      </c>
      <c r="S48" s="31">
        <f t="shared" si="1"/>
        <v>65298149</v>
      </c>
      <c r="T48" s="31">
        <f t="shared" si="1"/>
        <v>60945368</v>
      </c>
      <c r="U48" s="31">
        <f t="shared" si="1"/>
        <v>71508947</v>
      </c>
      <c r="V48" s="31">
        <f t="shared" si="1"/>
        <v>197752464</v>
      </c>
      <c r="W48" s="31">
        <f t="shared" si="1"/>
        <v>803612938</v>
      </c>
      <c r="X48" s="31">
        <f t="shared" si="1"/>
        <v>833276552</v>
      </c>
      <c r="Y48" s="31">
        <f t="shared" si="1"/>
        <v>-29663614</v>
      </c>
      <c r="Z48" s="32">
        <f>+IF(X48&lt;&gt;0,+(Y48/X48)*100,0)</f>
        <v>-3.5598762414233875</v>
      </c>
      <c r="AA48" s="29">
        <f>SUM(AA35:AA47)</f>
        <v>833276530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162965785</v>
      </c>
      <c r="D49" s="39">
        <f t="shared" si="2"/>
        <v>0</v>
      </c>
      <c r="E49" s="40">
        <f t="shared" si="2"/>
        <v>275422701</v>
      </c>
      <c r="F49" s="41">
        <f t="shared" si="2"/>
        <v>331985190</v>
      </c>
      <c r="G49" s="41">
        <f t="shared" si="2"/>
        <v>121207085</v>
      </c>
      <c r="H49" s="41">
        <f t="shared" si="2"/>
        <v>-9405862</v>
      </c>
      <c r="I49" s="41">
        <f t="shared" si="2"/>
        <v>8220024</v>
      </c>
      <c r="J49" s="41">
        <f t="shared" si="2"/>
        <v>120021247</v>
      </c>
      <c r="K49" s="41">
        <f t="shared" si="2"/>
        <v>18208430</v>
      </c>
      <c r="L49" s="41">
        <f t="shared" si="2"/>
        <v>21831450</v>
      </c>
      <c r="M49" s="41">
        <f t="shared" si="2"/>
        <v>42410525</v>
      </c>
      <c r="N49" s="41">
        <f t="shared" si="2"/>
        <v>82450405</v>
      </c>
      <c r="O49" s="41">
        <f t="shared" si="2"/>
        <v>10902588</v>
      </c>
      <c r="P49" s="41">
        <f t="shared" si="2"/>
        <v>2123803</v>
      </c>
      <c r="Q49" s="41">
        <f t="shared" si="2"/>
        <v>38357901</v>
      </c>
      <c r="R49" s="41">
        <f t="shared" si="2"/>
        <v>51384292</v>
      </c>
      <c r="S49" s="41">
        <f t="shared" si="2"/>
        <v>16494109</v>
      </c>
      <c r="T49" s="41">
        <f t="shared" si="2"/>
        <v>23182442</v>
      </c>
      <c r="U49" s="41">
        <f t="shared" si="2"/>
        <v>17685442</v>
      </c>
      <c r="V49" s="41">
        <f t="shared" si="2"/>
        <v>57361993</v>
      </c>
      <c r="W49" s="41">
        <f t="shared" si="2"/>
        <v>311217937</v>
      </c>
      <c r="X49" s="41">
        <f t="shared" si="2"/>
        <v>331985168</v>
      </c>
      <c r="Y49" s="41">
        <f t="shared" si="2"/>
        <v>-20767231</v>
      </c>
      <c r="Z49" s="42">
        <f>+IF(X49&lt;&gt;0,+(Y49/X49)*100,0)</f>
        <v>-6.2554695214576572</v>
      </c>
      <c r="AA49" s="39">
        <f>+AA33-AA48</f>
        <v>331985190</v>
      </c>
    </row>
    <row r="50" spans="1:27" x14ac:dyDescent="0.25">
      <c r="A50" s="43" t="s">
        <v>75</v>
      </c>
      <c r="B50" s="15" t="s">
        <v>32</v>
      </c>
      <c r="C50" s="20">
        <v>28911949</v>
      </c>
      <c r="D50" s="20"/>
      <c r="E50" s="21">
        <v>6975000</v>
      </c>
      <c r="F50" s="22">
        <v>11475000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>
        <v>1288178</v>
      </c>
      <c r="T50" s="22">
        <v>227806</v>
      </c>
      <c r="U50" s="22">
        <v>2809624</v>
      </c>
      <c r="V50" s="22">
        <v>4325608</v>
      </c>
      <c r="W50" s="22">
        <v>4325608</v>
      </c>
      <c r="X50" s="22">
        <v>11475000</v>
      </c>
      <c r="Y50" s="22">
        <v>-7149392</v>
      </c>
      <c r="Z50" s="23">
        <v>-62.304069716775601</v>
      </c>
      <c r="AA50" s="20">
        <v>11475000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191877734</v>
      </c>
      <c r="D52" s="48">
        <f t="shared" si="3"/>
        <v>0</v>
      </c>
      <c r="E52" s="49">
        <f t="shared" si="3"/>
        <v>282397701</v>
      </c>
      <c r="F52" s="50">
        <f t="shared" si="3"/>
        <v>343460190</v>
      </c>
      <c r="G52" s="50">
        <f t="shared" si="3"/>
        <v>121207085</v>
      </c>
      <c r="H52" s="50">
        <f t="shared" si="3"/>
        <v>-9405862</v>
      </c>
      <c r="I52" s="50">
        <f t="shared" si="3"/>
        <v>8220024</v>
      </c>
      <c r="J52" s="50">
        <f t="shared" si="3"/>
        <v>120021247</v>
      </c>
      <c r="K52" s="50">
        <f t="shared" si="3"/>
        <v>18208430</v>
      </c>
      <c r="L52" s="50">
        <f t="shared" si="3"/>
        <v>21831450</v>
      </c>
      <c r="M52" s="50">
        <f t="shared" si="3"/>
        <v>42410525</v>
      </c>
      <c r="N52" s="50">
        <f t="shared" si="3"/>
        <v>82450405</v>
      </c>
      <c r="O52" s="50">
        <f t="shared" si="3"/>
        <v>10902588</v>
      </c>
      <c r="P52" s="50">
        <f t="shared" si="3"/>
        <v>2123803</v>
      </c>
      <c r="Q52" s="50">
        <f t="shared" si="3"/>
        <v>38357901</v>
      </c>
      <c r="R52" s="50">
        <f t="shared" si="3"/>
        <v>51384292</v>
      </c>
      <c r="S52" s="50">
        <f t="shared" si="3"/>
        <v>17782287</v>
      </c>
      <c r="T52" s="50">
        <f t="shared" si="3"/>
        <v>23410248</v>
      </c>
      <c r="U52" s="50">
        <f t="shared" si="3"/>
        <v>20495066</v>
      </c>
      <c r="V52" s="50">
        <f t="shared" si="3"/>
        <v>61687601</v>
      </c>
      <c r="W52" s="50">
        <f t="shared" si="3"/>
        <v>315543545</v>
      </c>
      <c r="X52" s="50">
        <f t="shared" si="3"/>
        <v>343460168</v>
      </c>
      <c r="Y52" s="50">
        <f t="shared" si="3"/>
        <v>-27916623</v>
      </c>
      <c r="Z52" s="51">
        <f>+IF(X52&lt;&gt;0,+(Y52/X52)*100,0)</f>
        <v>-8.128052566491494</v>
      </c>
      <c r="AA52" s="48">
        <f>SUM(AA49:AA51)</f>
        <v>343460190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191877734</v>
      </c>
      <c r="D54" s="54">
        <f>+D52-D53</f>
        <v>0</v>
      </c>
      <c r="E54" s="55">
        <f t="shared" si="4"/>
        <v>282397701</v>
      </c>
      <c r="F54" s="56">
        <f t="shared" si="4"/>
        <v>343460190</v>
      </c>
      <c r="G54" s="56">
        <f t="shared" si="4"/>
        <v>121207085</v>
      </c>
      <c r="H54" s="56">
        <f t="shared" si="4"/>
        <v>-9405862</v>
      </c>
      <c r="I54" s="56">
        <f t="shared" si="4"/>
        <v>8220024</v>
      </c>
      <c r="J54" s="56">
        <f t="shared" si="4"/>
        <v>120021247</v>
      </c>
      <c r="K54" s="56">
        <f t="shared" si="4"/>
        <v>18208430</v>
      </c>
      <c r="L54" s="56">
        <f t="shared" si="4"/>
        <v>21831450</v>
      </c>
      <c r="M54" s="56">
        <f t="shared" si="4"/>
        <v>42410525</v>
      </c>
      <c r="N54" s="56">
        <f t="shared" si="4"/>
        <v>82450405</v>
      </c>
      <c r="O54" s="56">
        <f t="shared" si="4"/>
        <v>10902588</v>
      </c>
      <c r="P54" s="56">
        <f t="shared" si="4"/>
        <v>2123803</v>
      </c>
      <c r="Q54" s="56">
        <f t="shared" si="4"/>
        <v>38357901</v>
      </c>
      <c r="R54" s="56">
        <f t="shared" si="4"/>
        <v>51384292</v>
      </c>
      <c r="S54" s="56">
        <f t="shared" si="4"/>
        <v>17782287</v>
      </c>
      <c r="T54" s="56">
        <f t="shared" si="4"/>
        <v>23410248</v>
      </c>
      <c r="U54" s="56">
        <f t="shared" si="4"/>
        <v>20495066</v>
      </c>
      <c r="V54" s="56">
        <f t="shared" si="4"/>
        <v>61687601</v>
      </c>
      <c r="W54" s="56">
        <f t="shared" si="4"/>
        <v>315543545</v>
      </c>
      <c r="X54" s="56">
        <f t="shared" si="4"/>
        <v>343460168</v>
      </c>
      <c r="Y54" s="56">
        <f t="shared" si="4"/>
        <v>-27916623</v>
      </c>
      <c r="Z54" s="57">
        <f>+IF(X54&lt;&gt;0,+(Y54/X54)*100,0)</f>
        <v>-8.128052566491494</v>
      </c>
      <c r="AA54" s="54">
        <f>+AA52-AA53</f>
        <v>343460190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191877734</v>
      </c>
      <c r="D57" s="48">
        <f>SUM(D54:D56)</f>
        <v>0</v>
      </c>
      <c r="E57" s="49">
        <f t="shared" si="5"/>
        <v>282397701</v>
      </c>
      <c r="F57" s="50">
        <f t="shared" si="5"/>
        <v>343460190</v>
      </c>
      <c r="G57" s="50">
        <f t="shared" si="5"/>
        <v>121207085</v>
      </c>
      <c r="H57" s="50">
        <f t="shared" si="5"/>
        <v>-9405862</v>
      </c>
      <c r="I57" s="50">
        <f t="shared" si="5"/>
        <v>8220024</v>
      </c>
      <c r="J57" s="50">
        <f t="shared" si="5"/>
        <v>120021247</v>
      </c>
      <c r="K57" s="50">
        <f t="shared" si="5"/>
        <v>18208430</v>
      </c>
      <c r="L57" s="50">
        <f t="shared" si="5"/>
        <v>21831450</v>
      </c>
      <c r="M57" s="50">
        <f t="shared" si="5"/>
        <v>42410525</v>
      </c>
      <c r="N57" s="50">
        <f t="shared" si="5"/>
        <v>82450405</v>
      </c>
      <c r="O57" s="50">
        <f t="shared" si="5"/>
        <v>10902588</v>
      </c>
      <c r="P57" s="50">
        <f t="shared" si="5"/>
        <v>2123803</v>
      </c>
      <c r="Q57" s="50">
        <f t="shared" si="5"/>
        <v>38357901</v>
      </c>
      <c r="R57" s="50">
        <f t="shared" si="5"/>
        <v>51384292</v>
      </c>
      <c r="S57" s="50">
        <f t="shared" si="5"/>
        <v>17782287</v>
      </c>
      <c r="T57" s="50">
        <f t="shared" si="5"/>
        <v>23410248</v>
      </c>
      <c r="U57" s="50">
        <f t="shared" si="5"/>
        <v>20495066</v>
      </c>
      <c r="V57" s="50">
        <f t="shared" si="5"/>
        <v>61687601</v>
      </c>
      <c r="W57" s="50">
        <f t="shared" si="5"/>
        <v>315543545</v>
      </c>
      <c r="X57" s="50">
        <f t="shared" si="5"/>
        <v>343460168</v>
      </c>
      <c r="Y57" s="50">
        <f t="shared" si="5"/>
        <v>-27916623</v>
      </c>
      <c r="Z57" s="51">
        <f>+IF(X57&lt;&gt;0,+(Y57/X57)*100,0)</f>
        <v>-8.128052566491494</v>
      </c>
      <c r="AA57" s="48">
        <f>SUM(AA54:AA56)</f>
        <v>343460190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191877734</v>
      </c>
      <c r="D60" s="65">
        <f>SUM(D57:D59)</f>
        <v>0</v>
      </c>
      <c r="E60" s="66">
        <f t="shared" si="6"/>
        <v>282397701</v>
      </c>
      <c r="F60" s="67">
        <f t="shared" si="6"/>
        <v>343460190</v>
      </c>
      <c r="G60" s="67">
        <f t="shared" si="6"/>
        <v>121207085</v>
      </c>
      <c r="H60" s="67">
        <f t="shared" si="6"/>
        <v>-9405862</v>
      </c>
      <c r="I60" s="67">
        <f t="shared" si="6"/>
        <v>8220024</v>
      </c>
      <c r="J60" s="67">
        <f t="shared" si="6"/>
        <v>120021247</v>
      </c>
      <c r="K60" s="67">
        <f t="shared" si="6"/>
        <v>18208430</v>
      </c>
      <c r="L60" s="67">
        <f t="shared" si="6"/>
        <v>21831450</v>
      </c>
      <c r="M60" s="67">
        <f t="shared" si="6"/>
        <v>42410525</v>
      </c>
      <c r="N60" s="67">
        <f t="shared" si="6"/>
        <v>82450405</v>
      </c>
      <c r="O60" s="67">
        <f t="shared" si="6"/>
        <v>10902588</v>
      </c>
      <c r="P60" s="67">
        <f t="shared" si="6"/>
        <v>2123803</v>
      </c>
      <c r="Q60" s="67">
        <f t="shared" si="6"/>
        <v>38357901</v>
      </c>
      <c r="R60" s="67">
        <f t="shared" si="6"/>
        <v>51384292</v>
      </c>
      <c r="S60" s="67">
        <f t="shared" si="6"/>
        <v>17782287</v>
      </c>
      <c r="T60" s="67">
        <f t="shared" si="6"/>
        <v>23410248</v>
      </c>
      <c r="U60" s="67">
        <f t="shared" si="6"/>
        <v>20495066</v>
      </c>
      <c r="V60" s="67">
        <f t="shared" si="6"/>
        <v>61687601</v>
      </c>
      <c r="W60" s="67">
        <f t="shared" si="6"/>
        <v>315543545</v>
      </c>
      <c r="X60" s="67">
        <f t="shared" si="6"/>
        <v>343460168</v>
      </c>
      <c r="Y60" s="67">
        <f t="shared" si="6"/>
        <v>-27916623</v>
      </c>
      <c r="Z60" s="68">
        <f>+IF(X60&lt;&gt;0,+(Y60/X60)*100,0)</f>
        <v>-8.128052566491494</v>
      </c>
      <c r="AA60" s="65">
        <f>SUM(AA57:AA59)</f>
        <v>343460190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543810282</v>
      </c>
      <c r="D6" s="20"/>
      <c r="E6" s="21">
        <v>612204055</v>
      </c>
      <c r="F6" s="22">
        <v>623822470</v>
      </c>
      <c r="G6" s="22">
        <v>19266605</v>
      </c>
      <c r="H6" s="22">
        <v>60905630</v>
      </c>
      <c r="I6" s="22">
        <v>57790750</v>
      </c>
      <c r="J6" s="22">
        <v>137962985</v>
      </c>
      <c r="K6" s="22">
        <v>50571283</v>
      </c>
      <c r="L6" s="22">
        <v>48159978</v>
      </c>
      <c r="M6" s="22">
        <v>48745509</v>
      </c>
      <c r="N6" s="22">
        <v>147476770</v>
      </c>
      <c r="O6" s="22">
        <v>48736775</v>
      </c>
      <c r="P6" s="22">
        <v>48153102</v>
      </c>
      <c r="Q6" s="22">
        <v>50392000</v>
      </c>
      <c r="R6" s="22">
        <v>147281877</v>
      </c>
      <c r="S6" s="22">
        <v>54525855</v>
      </c>
      <c r="T6" s="22">
        <v>51267790</v>
      </c>
      <c r="U6" s="22">
        <v>87645098</v>
      </c>
      <c r="V6" s="22">
        <v>193438743</v>
      </c>
      <c r="W6" s="22">
        <v>626160375</v>
      </c>
      <c r="X6" s="22">
        <v>623822470</v>
      </c>
      <c r="Y6" s="22">
        <v>2337905</v>
      </c>
      <c r="Z6" s="23">
        <v>0.37477088633886496</v>
      </c>
      <c r="AA6" s="20">
        <v>623822470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>
        <v>564</v>
      </c>
      <c r="U10" s="22">
        <v>9823</v>
      </c>
      <c r="V10" s="22">
        <v>10387</v>
      </c>
      <c r="W10" s="22">
        <v>10387</v>
      </c>
      <c r="X10" s="22"/>
      <c r="Y10" s="22">
        <v>10387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1260780</v>
      </c>
      <c r="D20" s="20"/>
      <c r="E20" s="21">
        <v>43700</v>
      </c>
      <c r="F20" s="22">
        <v>1060000</v>
      </c>
      <c r="G20" s="22">
        <v>9778</v>
      </c>
      <c r="H20" s="22">
        <v>4482</v>
      </c>
      <c r="I20" s="22">
        <v>4453</v>
      </c>
      <c r="J20" s="22">
        <v>18713</v>
      </c>
      <c r="K20" s="22">
        <v>4453</v>
      </c>
      <c r="L20" s="22">
        <v>13833</v>
      </c>
      <c r="M20" s="22">
        <v>157888</v>
      </c>
      <c r="N20" s="22">
        <v>176174</v>
      </c>
      <c r="O20" s="22">
        <v>990</v>
      </c>
      <c r="P20" s="22">
        <v>2474</v>
      </c>
      <c r="Q20" s="22">
        <v>5937</v>
      </c>
      <c r="R20" s="22">
        <v>9401</v>
      </c>
      <c r="S20" s="22">
        <v>2969</v>
      </c>
      <c r="T20" s="22">
        <v>3958</v>
      </c>
      <c r="U20" s="22">
        <v>149560</v>
      </c>
      <c r="V20" s="22">
        <v>156487</v>
      </c>
      <c r="W20" s="22">
        <v>360775</v>
      </c>
      <c r="X20" s="22">
        <v>1060000</v>
      </c>
      <c r="Y20" s="22">
        <v>-699225</v>
      </c>
      <c r="Z20" s="18">
        <v>-65.964622641509436</v>
      </c>
      <c r="AA20" s="20">
        <v>1060000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281741</v>
      </c>
      <c r="D24" s="20"/>
      <c r="E24" s="21">
        <v>1560700</v>
      </c>
      <c r="F24" s="22">
        <v>1560700</v>
      </c>
      <c r="G24" s="22">
        <v>24030</v>
      </c>
      <c r="H24" s="22">
        <v>1609</v>
      </c>
      <c r="I24" s="22">
        <v>-4824</v>
      </c>
      <c r="J24" s="22">
        <v>20815</v>
      </c>
      <c r="K24" s="22">
        <v>13825</v>
      </c>
      <c r="L24" s="22">
        <v>30199</v>
      </c>
      <c r="M24" s="22">
        <v>35189</v>
      </c>
      <c r="N24" s="22">
        <v>79213</v>
      </c>
      <c r="O24" s="22"/>
      <c r="P24" s="22">
        <v>22185</v>
      </c>
      <c r="Q24" s="22">
        <v>9793</v>
      </c>
      <c r="R24" s="22">
        <v>31978</v>
      </c>
      <c r="S24" s="22"/>
      <c r="T24" s="22">
        <v>59456</v>
      </c>
      <c r="U24" s="22">
        <v>71110</v>
      </c>
      <c r="V24" s="22">
        <v>130566</v>
      </c>
      <c r="W24" s="22">
        <v>262572</v>
      </c>
      <c r="X24" s="22">
        <v>1560700</v>
      </c>
      <c r="Y24" s="22">
        <v>-1298128</v>
      </c>
      <c r="Z24" s="23">
        <v>-83.176010764400587</v>
      </c>
      <c r="AA24" s="20">
        <v>1560700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8984100</v>
      </c>
      <c r="D26" s="20"/>
      <c r="E26" s="21">
        <v>9475100</v>
      </c>
      <c r="F26" s="22">
        <v>9475100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9475100</v>
      </c>
      <c r="R26" s="22">
        <v>9475100</v>
      </c>
      <c r="S26" s="22"/>
      <c r="T26" s="22"/>
      <c r="U26" s="22"/>
      <c r="V26" s="22"/>
      <c r="W26" s="22">
        <v>9475100</v>
      </c>
      <c r="X26" s="22">
        <v>9475100</v>
      </c>
      <c r="Y26" s="22"/>
      <c r="Z26" s="23"/>
      <c r="AA26" s="20">
        <v>9475100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2864037</v>
      </c>
      <c r="D29" s="20"/>
      <c r="E29" s="21">
        <v>2832300</v>
      </c>
      <c r="F29" s="22">
        <v>2832300</v>
      </c>
      <c r="G29" s="22">
        <v>266776</v>
      </c>
      <c r="H29" s="22">
        <v>266776</v>
      </c>
      <c r="I29" s="22">
        <v>269828</v>
      </c>
      <c r="J29" s="22">
        <v>803380</v>
      </c>
      <c r="K29" s="22">
        <v>268816</v>
      </c>
      <c r="L29" s="22">
        <v>269828</v>
      </c>
      <c r="M29" s="22">
        <v>268893</v>
      </c>
      <c r="N29" s="22">
        <v>807537</v>
      </c>
      <c r="O29" s="22">
        <v>265357</v>
      </c>
      <c r="P29" s="22">
        <v>263531</v>
      </c>
      <c r="Q29" s="22">
        <v>261499</v>
      </c>
      <c r="R29" s="22">
        <v>790387</v>
      </c>
      <c r="S29" s="22">
        <v>261299</v>
      </c>
      <c r="T29" s="22">
        <v>259266</v>
      </c>
      <c r="U29" s="22">
        <v>262518</v>
      </c>
      <c r="V29" s="22">
        <v>783083</v>
      </c>
      <c r="W29" s="22">
        <v>3184387</v>
      </c>
      <c r="X29" s="22">
        <v>2832300</v>
      </c>
      <c r="Y29" s="22">
        <v>352087</v>
      </c>
      <c r="Z29" s="23">
        <v>12.431133707587474</v>
      </c>
      <c r="AA29" s="20">
        <v>2832300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557200940</v>
      </c>
      <c r="D33" s="29">
        <f t="shared" ref="D33:Y33" si="0">SUM(D6:D32)</f>
        <v>0</v>
      </c>
      <c r="E33" s="30">
        <f t="shared" si="0"/>
        <v>626115855</v>
      </c>
      <c r="F33" s="31">
        <f t="shared" si="0"/>
        <v>638750570</v>
      </c>
      <c r="G33" s="31">
        <f t="shared" si="0"/>
        <v>19567189</v>
      </c>
      <c r="H33" s="31">
        <f t="shared" si="0"/>
        <v>61178497</v>
      </c>
      <c r="I33" s="31">
        <f t="shared" si="0"/>
        <v>58060207</v>
      </c>
      <c r="J33" s="31">
        <f t="shared" si="0"/>
        <v>138805893</v>
      </c>
      <c r="K33" s="31">
        <f t="shared" si="0"/>
        <v>50858377</v>
      </c>
      <c r="L33" s="31">
        <f t="shared" si="0"/>
        <v>48473838</v>
      </c>
      <c r="M33" s="31">
        <f t="shared" si="0"/>
        <v>49207479</v>
      </c>
      <c r="N33" s="31">
        <f t="shared" si="0"/>
        <v>148539694</v>
      </c>
      <c r="O33" s="31">
        <f t="shared" si="0"/>
        <v>49003122</v>
      </c>
      <c r="P33" s="31">
        <f t="shared" si="0"/>
        <v>48441292</v>
      </c>
      <c r="Q33" s="31">
        <f t="shared" si="0"/>
        <v>60144329</v>
      </c>
      <c r="R33" s="31">
        <f t="shared" si="0"/>
        <v>157588743</v>
      </c>
      <c r="S33" s="31">
        <f t="shared" si="0"/>
        <v>54790123</v>
      </c>
      <c r="T33" s="31">
        <f t="shared" si="0"/>
        <v>51591034</v>
      </c>
      <c r="U33" s="31">
        <f t="shared" si="0"/>
        <v>88138109</v>
      </c>
      <c r="V33" s="31">
        <f t="shared" si="0"/>
        <v>194519266</v>
      </c>
      <c r="W33" s="31">
        <f t="shared" si="0"/>
        <v>639453596</v>
      </c>
      <c r="X33" s="31">
        <f t="shared" si="0"/>
        <v>638750570</v>
      </c>
      <c r="Y33" s="31">
        <f t="shared" si="0"/>
        <v>703026</v>
      </c>
      <c r="Z33" s="32">
        <f>+IF(X33&lt;&gt;0,+(Y33/X33)*100,0)</f>
        <v>0.11006268064856677</v>
      </c>
      <c r="AA33" s="29">
        <f>SUM(AA6:AA32)</f>
        <v>638750570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23363486</v>
      </c>
      <c r="D35" s="20"/>
      <c r="E35" s="21">
        <v>34163930</v>
      </c>
      <c r="F35" s="22">
        <v>28886030</v>
      </c>
      <c r="G35" s="22">
        <v>1842114</v>
      </c>
      <c r="H35" s="22">
        <v>1638285</v>
      </c>
      <c r="I35" s="22">
        <v>2092555</v>
      </c>
      <c r="J35" s="22">
        <v>5572954</v>
      </c>
      <c r="K35" s="22">
        <v>1879227</v>
      </c>
      <c r="L35" s="22">
        <v>1904612</v>
      </c>
      <c r="M35" s="22">
        <v>1911381</v>
      </c>
      <c r="N35" s="22">
        <v>5695220</v>
      </c>
      <c r="O35" s="22">
        <v>2122798</v>
      </c>
      <c r="P35" s="22">
        <v>1803530</v>
      </c>
      <c r="Q35" s="22">
        <v>1845682</v>
      </c>
      <c r="R35" s="22">
        <v>5772010</v>
      </c>
      <c r="S35" s="22">
        <v>2005603</v>
      </c>
      <c r="T35" s="22">
        <v>1819116</v>
      </c>
      <c r="U35" s="22">
        <v>1827326</v>
      </c>
      <c r="V35" s="22">
        <v>5652045</v>
      </c>
      <c r="W35" s="22">
        <v>22692229</v>
      </c>
      <c r="X35" s="22">
        <v>28886030</v>
      </c>
      <c r="Y35" s="22">
        <v>-6193801</v>
      </c>
      <c r="Z35" s="23">
        <v>-21.44220233794675</v>
      </c>
      <c r="AA35" s="20">
        <v>28886030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454652106</v>
      </c>
      <c r="D37" s="20"/>
      <c r="E37" s="21">
        <v>487184300</v>
      </c>
      <c r="F37" s="22">
        <v>522184300</v>
      </c>
      <c r="G37" s="22">
        <v>13268</v>
      </c>
      <c r="H37" s="22">
        <v>68410780</v>
      </c>
      <c r="I37" s="22">
        <v>64133461</v>
      </c>
      <c r="J37" s="22">
        <v>132557509</v>
      </c>
      <c r="K37" s="22">
        <v>36643067</v>
      </c>
      <c r="L37" s="22">
        <v>37969055</v>
      </c>
      <c r="M37" s="22">
        <v>36776598</v>
      </c>
      <c r="N37" s="22">
        <v>111388720</v>
      </c>
      <c r="O37" s="22">
        <v>35551481</v>
      </c>
      <c r="P37" s="22">
        <v>37851674</v>
      </c>
      <c r="Q37" s="22">
        <v>36140580</v>
      </c>
      <c r="R37" s="22">
        <v>109543735</v>
      </c>
      <c r="S37" s="22">
        <v>39815172</v>
      </c>
      <c r="T37" s="22">
        <v>37560173</v>
      </c>
      <c r="U37" s="22">
        <v>39373171</v>
      </c>
      <c r="V37" s="22">
        <v>116748516</v>
      </c>
      <c r="W37" s="22">
        <v>470238480</v>
      </c>
      <c r="X37" s="22">
        <v>522184300</v>
      </c>
      <c r="Y37" s="22">
        <v>-51945820</v>
      </c>
      <c r="Z37" s="23">
        <v>-9.9477942940835256</v>
      </c>
      <c r="AA37" s="20">
        <v>522184300</v>
      </c>
    </row>
    <row r="38" spans="1:27" x14ac:dyDescent="0.25">
      <c r="A38" s="19" t="s">
        <v>64</v>
      </c>
      <c r="B38" s="15" t="s">
        <v>32</v>
      </c>
      <c r="C38" s="20">
        <v>7027622</v>
      </c>
      <c r="D38" s="20"/>
      <c r="E38" s="21">
        <v>6969200</v>
      </c>
      <c r="F38" s="22">
        <v>7064900</v>
      </c>
      <c r="G38" s="22">
        <v>365934</v>
      </c>
      <c r="H38" s="22">
        <v>905192</v>
      </c>
      <c r="I38" s="22">
        <v>713447</v>
      </c>
      <c r="J38" s="22">
        <v>1984573</v>
      </c>
      <c r="K38" s="22">
        <v>644794</v>
      </c>
      <c r="L38" s="22">
        <v>337146</v>
      </c>
      <c r="M38" s="22">
        <v>476109</v>
      </c>
      <c r="N38" s="22">
        <v>1458049</v>
      </c>
      <c r="O38" s="22">
        <v>624005</v>
      </c>
      <c r="P38" s="22">
        <v>797722</v>
      </c>
      <c r="Q38" s="22">
        <v>438427</v>
      </c>
      <c r="R38" s="22">
        <v>1860154</v>
      </c>
      <c r="S38" s="22">
        <v>1020402</v>
      </c>
      <c r="T38" s="22">
        <v>1909544</v>
      </c>
      <c r="U38" s="22">
        <v>282454</v>
      </c>
      <c r="V38" s="22">
        <v>3212400</v>
      </c>
      <c r="W38" s="22">
        <v>8515176</v>
      </c>
      <c r="X38" s="22">
        <v>7064900</v>
      </c>
      <c r="Y38" s="22">
        <v>1450276</v>
      </c>
      <c r="Z38" s="23">
        <v>20.527905561295984</v>
      </c>
      <c r="AA38" s="20">
        <v>7064900</v>
      </c>
    </row>
    <row r="39" spans="1:27" x14ac:dyDescent="0.25">
      <c r="A39" s="19" t="s">
        <v>65</v>
      </c>
      <c r="B39" s="15" t="s">
        <v>32</v>
      </c>
      <c r="C39" s="20">
        <v>-1604032</v>
      </c>
      <c r="D39" s="20"/>
      <c r="E39" s="21">
        <v>4196000</v>
      </c>
      <c r="F39" s="22">
        <v>3196000</v>
      </c>
      <c r="G39" s="22"/>
      <c r="H39" s="22">
        <v>1298</v>
      </c>
      <c r="I39" s="22">
        <v>236747</v>
      </c>
      <c r="J39" s="22">
        <v>238045</v>
      </c>
      <c r="K39" s="22"/>
      <c r="L39" s="22"/>
      <c r="M39" s="22"/>
      <c r="N39" s="22"/>
      <c r="O39" s="22"/>
      <c r="P39" s="22"/>
      <c r="Q39" s="22">
        <v>-238045</v>
      </c>
      <c r="R39" s="22">
        <v>-238045</v>
      </c>
      <c r="S39" s="22"/>
      <c r="T39" s="22"/>
      <c r="U39" s="22"/>
      <c r="V39" s="22"/>
      <c r="W39" s="22"/>
      <c r="X39" s="22">
        <v>3196000</v>
      </c>
      <c r="Y39" s="22">
        <v>-3196000</v>
      </c>
      <c r="Z39" s="23">
        <v>-100</v>
      </c>
      <c r="AA39" s="20">
        <v>3196000</v>
      </c>
    </row>
    <row r="40" spans="1:27" x14ac:dyDescent="0.25">
      <c r="A40" s="19" t="s">
        <v>66</v>
      </c>
      <c r="B40" s="15" t="s">
        <v>32</v>
      </c>
      <c r="C40" s="20">
        <v>20848388</v>
      </c>
      <c r="D40" s="20"/>
      <c r="E40" s="21">
        <v>16742800</v>
      </c>
      <c r="F40" s="22">
        <v>16742800</v>
      </c>
      <c r="G40" s="22"/>
      <c r="H40" s="22"/>
      <c r="I40" s="22"/>
      <c r="J40" s="22"/>
      <c r="K40" s="22"/>
      <c r="L40" s="22"/>
      <c r="M40" s="22"/>
      <c r="N40" s="22"/>
      <c r="O40" s="22">
        <v>2118115</v>
      </c>
      <c r="P40" s="22"/>
      <c r="Q40" s="22">
        <v>16603261</v>
      </c>
      <c r="R40" s="22">
        <v>18721376</v>
      </c>
      <c r="S40" s="22">
        <v>2049782</v>
      </c>
      <c r="T40" s="22">
        <v>2118115</v>
      </c>
      <c r="U40" s="22">
        <v>2049363</v>
      </c>
      <c r="V40" s="22">
        <v>6217260</v>
      </c>
      <c r="W40" s="22">
        <v>24938636</v>
      </c>
      <c r="X40" s="22">
        <v>16742800</v>
      </c>
      <c r="Y40" s="22">
        <v>8195836</v>
      </c>
      <c r="Z40" s="23">
        <v>48.951405977494808</v>
      </c>
      <c r="AA40" s="20">
        <v>16742800</v>
      </c>
    </row>
    <row r="41" spans="1:27" x14ac:dyDescent="0.25">
      <c r="A41" s="19" t="s">
        <v>40</v>
      </c>
      <c r="B41" s="15" t="s">
        <v>32</v>
      </c>
      <c r="C41" s="20">
        <v>7799049</v>
      </c>
      <c r="D41" s="20"/>
      <c r="E41" s="21">
        <v>16712800</v>
      </c>
      <c r="F41" s="22">
        <v>16712800</v>
      </c>
      <c r="G41" s="22">
        <v>-38066</v>
      </c>
      <c r="H41" s="22">
        <v>1714942</v>
      </c>
      <c r="I41" s="22">
        <v>762959</v>
      </c>
      <c r="J41" s="22">
        <v>2439835</v>
      </c>
      <c r="K41" s="22"/>
      <c r="L41" s="22">
        <v>1449103</v>
      </c>
      <c r="M41" s="22">
        <v>724552</v>
      </c>
      <c r="N41" s="22">
        <v>2173655</v>
      </c>
      <c r="O41" s="22">
        <v>964868</v>
      </c>
      <c r="P41" s="22"/>
      <c r="Q41" s="22">
        <v>1076134</v>
      </c>
      <c r="R41" s="22">
        <v>2041002</v>
      </c>
      <c r="S41" s="22">
        <v>677822</v>
      </c>
      <c r="T41" s="22">
        <v>677822</v>
      </c>
      <c r="U41" s="22">
        <v>677822</v>
      </c>
      <c r="V41" s="22">
        <v>2033466</v>
      </c>
      <c r="W41" s="22">
        <v>8687958</v>
      </c>
      <c r="X41" s="22">
        <v>16712800</v>
      </c>
      <c r="Y41" s="22">
        <v>-8024842</v>
      </c>
      <c r="Z41" s="23">
        <v>-48.016143315303239</v>
      </c>
      <c r="AA41" s="20">
        <v>16712800</v>
      </c>
    </row>
    <row r="42" spans="1:27" x14ac:dyDescent="0.25">
      <c r="A42" s="19" t="s">
        <v>67</v>
      </c>
      <c r="B42" s="15" t="s">
        <v>32</v>
      </c>
      <c r="C42" s="20">
        <v>17932634</v>
      </c>
      <c r="D42" s="20"/>
      <c r="E42" s="21">
        <v>18134700</v>
      </c>
      <c r="F42" s="22">
        <v>18022800</v>
      </c>
      <c r="G42" s="22"/>
      <c r="H42" s="22">
        <v>627414</v>
      </c>
      <c r="I42" s="22">
        <v>104177</v>
      </c>
      <c r="J42" s="22">
        <v>731591</v>
      </c>
      <c r="K42" s="22">
        <v>1613014</v>
      </c>
      <c r="L42" s="22">
        <v>1181523</v>
      </c>
      <c r="M42" s="22">
        <v>2125739</v>
      </c>
      <c r="N42" s="22">
        <v>4920276</v>
      </c>
      <c r="O42" s="22">
        <v>487220</v>
      </c>
      <c r="P42" s="22">
        <v>356191</v>
      </c>
      <c r="Q42" s="22">
        <v>1726488</v>
      </c>
      <c r="R42" s="22">
        <v>2569899</v>
      </c>
      <c r="S42" s="22">
        <v>1935586</v>
      </c>
      <c r="T42" s="22">
        <v>3064360</v>
      </c>
      <c r="U42" s="22">
        <v>2518518</v>
      </c>
      <c r="V42" s="22">
        <v>7518464</v>
      </c>
      <c r="W42" s="22">
        <v>15740230</v>
      </c>
      <c r="X42" s="22">
        <v>18022800</v>
      </c>
      <c r="Y42" s="22">
        <v>-2282570</v>
      </c>
      <c r="Z42" s="23">
        <v>-12.664902234946846</v>
      </c>
      <c r="AA42" s="20">
        <v>18022800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1001000</v>
      </c>
      <c r="G44" s="22">
        <v>13783</v>
      </c>
      <c r="H44" s="22"/>
      <c r="I44" s="22"/>
      <c r="J44" s="22">
        <v>13783</v>
      </c>
      <c r="K44" s="22">
        <v>5</v>
      </c>
      <c r="L44" s="22">
        <v>2631</v>
      </c>
      <c r="M44" s="22"/>
      <c r="N44" s="22">
        <v>2636</v>
      </c>
      <c r="O44" s="22">
        <v>258</v>
      </c>
      <c r="P44" s="22"/>
      <c r="Q44" s="22">
        <v>251477</v>
      </c>
      <c r="R44" s="22">
        <v>251735</v>
      </c>
      <c r="S44" s="22"/>
      <c r="T44" s="22"/>
      <c r="U44" s="22"/>
      <c r="V44" s="22"/>
      <c r="W44" s="22">
        <v>268154</v>
      </c>
      <c r="X44" s="22">
        <v>1001000</v>
      </c>
      <c r="Y44" s="22">
        <v>-732846</v>
      </c>
      <c r="Z44" s="23">
        <v>-73.2113886113886</v>
      </c>
      <c r="AA44" s="20">
        <v>1001000</v>
      </c>
    </row>
    <row r="45" spans="1:27" x14ac:dyDescent="0.25">
      <c r="A45" s="19" t="s">
        <v>70</v>
      </c>
      <c r="B45" s="15" t="s">
        <v>32</v>
      </c>
      <c r="C45" s="20">
        <v>6912346</v>
      </c>
      <c r="D45" s="20"/>
      <c r="E45" s="21">
        <v>7511600</v>
      </c>
      <c r="F45" s="22">
        <v>8525600</v>
      </c>
      <c r="G45" s="22">
        <v>30562</v>
      </c>
      <c r="H45" s="22">
        <v>558541</v>
      </c>
      <c r="I45" s="22">
        <v>1392662</v>
      </c>
      <c r="J45" s="22">
        <v>1981765</v>
      </c>
      <c r="K45" s="22">
        <v>744625</v>
      </c>
      <c r="L45" s="22">
        <v>191411</v>
      </c>
      <c r="M45" s="22">
        <v>904478</v>
      </c>
      <c r="N45" s="22">
        <v>1840514</v>
      </c>
      <c r="O45" s="22">
        <v>18254</v>
      </c>
      <c r="P45" s="22">
        <v>541723</v>
      </c>
      <c r="Q45" s="22">
        <v>461988</v>
      </c>
      <c r="R45" s="22">
        <v>1021965</v>
      </c>
      <c r="S45" s="22">
        <v>120478</v>
      </c>
      <c r="T45" s="22">
        <v>954564</v>
      </c>
      <c r="U45" s="22">
        <v>1200636</v>
      </c>
      <c r="V45" s="22">
        <v>2275678</v>
      </c>
      <c r="W45" s="22">
        <v>7119922</v>
      </c>
      <c r="X45" s="22">
        <v>8525600</v>
      </c>
      <c r="Y45" s="22">
        <v>-1405678</v>
      </c>
      <c r="Z45" s="23">
        <v>-16.487731068781084</v>
      </c>
      <c r="AA45" s="20">
        <v>8525600</v>
      </c>
    </row>
    <row r="46" spans="1:27" x14ac:dyDescent="0.25">
      <c r="A46" s="19" t="s">
        <v>71</v>
      </c>
      <c r="B46" s="15" t="s">
        <v>32</v>
      </c>
      <c r="C46" s="20">
        <v>9238</v>
      </c>
      <c r="D46" s="20"/>
      <c r="E46" s="21">
        <v>2900</v>
      </c>
      <c r="F46" s="22">
        <v>2900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2900</v>
      </c>
      <c r="Y46" s="22">
        <v>-2900</v>
      </c>
      <c r="Z46" s="23">
        <v>-100</v>
      </c>
      <c r="AA46" s="20">
        <v>2900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536940837</v>
      </c>
      <c r="D48" s="29">
        <f t="shared" ref="D48:Y48" si="1">SUM(D35:D47)</f>
        <v>0</v>
      </c>
      <c r="E48" s="30">
        <f t="shared" si="1"/>
        <v>591618230</v>
      </c>
      <c r="F48" s="31">
        <f t="shared" si="1"/>
        <v>622339130</v>
      </c>
      <c r="G48" s="31">
        <f t="shared" si="1"/>
        <v>2227595</v>
      </c>
      <c r="H48" s="31">
        <f t="shared" si="1"/>
        <v>73856452</v>
      </c>
      <c r="I48" s="31">
        <f t="shared" si="1"/>
        <v>69436008</v>
      </c>
      <c r="J48" s="31">
        <f t="shared" si="1"/>
        <v>145520055</v>
      </c>
      <c r="K48" s="31">
        <f t="shared" si="1"/>
        <v>41524732</v>
      </c>
      <c r="L48" s="31">
        <f t="shared" si="1"/>
        <v>43035481</v>
      </c>
      <c r="M48" s="31">
        <f t="shared" si="1"/>
        <v>42918857</v>
      </c>
      <c r="N48" s="31">
        <f t="shared" si="1"/>
        <v>127479070</v>
      </c>
      <c r="O48" s="31">
        <f t="shared" si="1"/>
        <v>41886999</v>
      </c>
      <c r="P48" s="31">
        <f t="shared" si="1"/>
        <v>41350840</v>
      </c>
      <c r="Q48" s="31">
        <f t="shared" si="1"/>
        <v>58305992</v>
      </c>
      <c r="R48" s="31">
        <f t="shared" si="1"/>
        <v>141543831</v>
      </c>
      <c r="S48" s="31">
        <f t="shared" si="1"/>
        <v>47624845</v>
      </c>
      <c r="T48" s="31">
        <f t="shared" si="1"/>
        <v>48103694</v>
      </c>
      <c r="U48" s="31">
        <f t="shared" si="1"/>
        <v>47929290</v>
      </c>
      <c r="V48" s="31">
        <f t="shared" si="1"/>
        <v>143657829</v>
      </c>
      <c r="W48" s="31">
        <f t="shared" si="1"/>
        <v>558200785</v>
      </c>
      <c r="X48" s="31">
        <f t="shared" si="1"/>
        <v>622339130</v>
      </c>
      <c r="Y48" s="31">
        <f t="shared" si="1"/>
        <v>-64138345</v>
      </c>
      <c r="Z48" s="32">
        <f>+IF(X48&lt;&gt;0,+(Y48/X48)*100,0)</f>
        <v>-10.306011932754414</v>
      </c>
      <c r="AA48" s="29">
        <f>SUM(AA35:AA47)</f>
        <v>622339130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20260103</v>
      </c>
      <c r="D49" s="39">
        <f t="shared" si="2"/>
        <v>0</v>
      </c>
      <c r="E49" s="40">
        <f t="shared" si="2"/>
        <v>34497625</v>
      </c>
      <c r="F49" s="41">
        <f t="shared" si="2"/>
        <v>16411440</v>
      </c>
      <c r="G49" s="41">
        <f t="shared" si="2"/>
        <v>17339594</v>
      </c>
      <c r="H49" s="41">
        <f t="shared" si="2"/>
        <v>-12677955</v>
      </c>
      <c r="I49" s="41">
        <f t="shared" si="2"/>
        <v>-11375801</v>
      </c>
      <c r="J49" s="41">
        <f t="shared" si="2"/>
        <v>-6714162</v>
      </c>
      <c r="K49" s="41">
        <f t="shared" si="2"/>
        <v>9333645</v>
      </c>
      <c r="L49" s="41">
        <f t="shared" si="2"/>
        <v>5438357</v>
      </c>
      <c r="M49" s="41">
        <f t="shared" si="2"/>
        <v>6288622</v>
      </c>
      <c r="N49" s="41">
        <f t="shared" si="2"/>
        <v>21060624</v>
      </c>
      <c r="O49" s="41">
        <f t="shared" si="2"/>
        <v>7116123</v>
      </c>
      <c r="P49" s="41">
        <f t="shared" si="2"/>
        <v>7090452</v>
      </c>
      <c r="Q49" s="41">
        <f t="shared" si="2"/>
        <v>1838337</v>
      </c>
      <c r="R49" s="41">
        <f t="shared" si="2"/>
        <v>16044912</v>
      </c>
      <c r="S49" s="41">
        <f t="shared" si="2"/>
        <v>7165278</v>
      </c>
      <c r="T49" s="41">
        <f t="shared" si="2"/>
        <v>3487340</v>
      </c>
      <c r="U49" s="41">
        <f t="shared" si="2"/>
        <v>40208819</v>
      </c>
      <c r="V49" s="41">
        <f t="shared" si="2"/>
        <v>50861437</v>
      </c>
      <c r="W49" s="41">
        <f t="shared" si="2"/>
        <v>81252811</v>
      </c>
      <c r="X49" s="41">
        <f t="shared" si="2"/>
        <v>16411440</v>
      </c>
      <c r="Y49" s="41">
        <f t="shared" si="2"/>
        <v>64841371</v>
      </c>
      <c r="Z49" s="42">
        <f>+IF(X49&lt;&gt;0,+(Y49/X49)*100,0)</f>
        <v>395.09860804414478</v>
      </c>
      <c r="AA49" s="39">
        <f>+AA33-AA48</f>
        <v>16411440</v>
      </c>
    </row>
    <row r="50" spans="1:27" x14ac:dyDescent="0.25">
      <c r="A50" s="43" t="s">
        <v>75</v>
      </c>
      <c r="B50" s="15" t="s">
        <v>32</v>
      </c>
      <c r="C50" s="20">
        <v>53238000</v>
      </c>
      <c r="D50" s="20"/>
      <c r="E50" s="21">
        <v>14620000</v>
      </c>
      <c r="F50" s="22">
        <v>14620000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14620000</v>
      </c>
      <c r="Y50" s="22">
        <v>-14620000</v>
      </c>
      <c r="Z50" s="23">
        <v>-100</v>
      </c>
      <c r="AA50" s="20">
        <v>14620000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73498103</v>
      </c>
      <c r="D52" s="48">
        <f t="shared" si="3"/>
        <v>0</v>
      </c>
      <c r="E52" s="49">
        <f t="shared" si="3"/>
        <v>49117625</v>
      </c>
      <c r="F52" s="50">
        <f t="shared" si="3"/>
        <v>31031440</v>
      </c>
      <c r="G52" s="50">
        <f t="shared" si="3"/>
        <v>17339594</v>
      </c>
      <c r="H52" s="50">
        <f t="shared" si="3"/>
        <v>-12677955</v>
      </c>
      <c r="I52" s="50">
        <f t="shared" si="3"/>
        <v>-11375801</v>
      </c>
      <c r="J52" s="50">
        <f t="shared" si="3"/>
        <v>-6714162</v>
      </c>
      <c r="K52" s="50">
        <f t="shared" si="3"/>
        <v>9333645</v>
      </c>
      <c r="L52" s="50">
        <f t="shared" si="3"/>
        <v>5438357</v>
      </c>
      <c r="M52" s="50">
        <f t="shared" si="3"/>
        <v>6288622</v>
      </c>
      <c r="N52" s="50">
        <f t="shared" si="3"/>
        <v>21060624</v>
      </c>
      <c r="O52" s="50">
        <f t="shared" si="3"/>
        <v>7116123</v>
      </c>
      <c r="P52" s="50">
        <f t="shared" si="3"/>
        <v>7090452</v>
      </c>
      <c r="Q52" s="50">
        <f t="shared" si="3"/>
        <v>1838337</v>
      </c>
      <c r="R52" s="50">
        <f t="shared" si="3"/>
        <v>16044912</v>
      </c>
      <c r="S52" s="50">
        <f t="shared" si="3"/>
        <v>7165278</v>
      </c>
      <c r="T52" s="50">
        <f t="shared" si="3"/>
        <v>3487340</v>
      </c>
      <c r="U52" s="50">
        <f t="shared" si="3"/>
        <v>40208819</v>
      </c>
      <c r="V52" s="50">
        <f t="shared" si="3"/>
        <v>50861437</v>
      </c>
      <c r="W52" s="50">
        <f t="shared" si="3"/>
        <v>81252811</v>
      </c>
      <c r="X52" s="50">
        <f t="shared" si="3"/>
        <v>31031440</v>
      </c>
      <c r="Y52" s="50">
        <f t="shared" si="3"/>
        <v>50221371</v>
      </c>
      <c r="Z52" s="51">
        <f>+IF(X52&lt;&gt;0,+(Y52/X52)*100,0)</f>
        <v>161.84028520751858</v>
      </c>
      <c r="AA52" s="48">
        <f>SUM(AA49:AA51)</f>
        <v>31031440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73498103</v>
      </c>
      <c r="D54" s="54">
        <f>+D52-D53</f>
        <v>0</v>
      </c>
      <c r="E54" s="55">
        <f t="shared" si="4"/>
        <v>49117625</v>
      </c>
      <c r="F54" s="56">
        <f t="shared" si="4"/>
        <v>31031440</v>
      </c>
      <c r="G54" s="56">
        <f t="shared" si="4"/>
        <v>17339594</v>
      </c>
      <c r="H54" s="56">
        <f t="shared" si="4"/>
        <v>-12677955</v>
      </c>
      <c r="I54" s="56">
        <f t="shared" si="4"/>
        <v>-11375801</v>
      </c>
      <c r="J54" s="56">
        <f t="shared" si="4"/>
        <v>-6714162</v>
      </c>
      <c r="K54" s="56">
        <f t="shared" si="4"/>
        <v>9333645</v>
      </c>
      <c r="L54" s="56">
        <f t="shared" si="4"/>
        <v>5438357</v>
      </c>
      <c r="M54" s="56">
        <f t="shared" si="4"/>
        <v>6288622</v>
      </c>
      <c r="N54" s="56">
        <f t="shared" si="4"/>
        <v>21060624</v>
      </c>
      <c r="O54" s="56">
        <f t="shared" si="4"/>
        <v>7116123</v>
      </c>
      <c r="P54" s="56">
        <f t="shared" si="4"/>
        <v>7090452</v>
      </c>
      <c r="Q54" s="56">
        <f t="shared" si="4"/>
        <v>1838337</v>
      </c>
      <c r="R54" s="56">
        <f t="shared" si="4"/>
        <v>16044912</v>
      </c>
      <c r="S54" s="56">
        <f t="shared" si="4"/>
        <v>7165278</v>
      </c>
      <c r="T54" s="56">
        <f t="shared" si="4"/>
        <v>3487340</v>
      </c>
      <c r="U54" s="56">
        <f t="shared" si="4"/>
        <v>40208819</v>
      </c>
      <c r="V54" s="56">
        <f t="shared" si="4"/>
        <v>50861437</v>
      </c>
      <c r="W54" s="56">
        <f t="shared" si="4"/>
        <v>81252811</v>
      </c>
      <c r="X54" s="56">
        <f t="shared" si="4"/>
        <v>31031440</v>
      </c>
      <c r="Y54" s="56">
        <f t="shared" si="4"/>
        <v>50221371</v>
      </c>
      <c r="Z54" s="57">
        <f>+IF(X54&lt;&gt;0,+(Y54/X54)*100,0)</f>
        <v>161.84028520751858</v>
      </c>
      <c r="AA54" s="54">
        <f>+AA52-AA53</f>
        <v>31031440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73498103</v>
      </c>
      <c r="D57" s="48">
        <f>SUM(D54:D56)</f>
        <v>0</v>
      </c>
      <c r="E57" s="49">
        <f t="shared" si="5"/>
        <v>49117625</v>
      </c>
      <c r="F57" s="50">
        <f t="shared" si="5"/>
        <v>31031440</v>
      </c>
      <c r="G57" s="50">
        <f t="shared" si="5"/>
        <v>17339594</v>
      </c>
      <c r="H57" s="50">
        <f t="shared" si="5"/>
        <v>-12677955</v>
      </c>
      <c r="I57" s="50">
        <f t="shared" si="5"/>
        <v>-11375801</v>
      </c>
      <c r="J57" s="50">
        <f t="shared" si="5"/>
        <v>-6714162</v>
      </c>
      <c r="K57" s="50">
        <f t="shared" si="5"/>
        <v>9333645</v>
      </c>
      <c r="L57" s="50">
        <f t="shared" si="5"/>
        <v>5438357</v>
      </c>
      <c r="M57" s="50">
        <f t="shared" si="5"/>
        <v>6288622</v>
      </c>
      <c r="N57" s="50">
        <f t="shared" si="5"/>
        <v>21060624</v>
      </c>
      <c r="O57" s="50">
        <f t="shared" si="5"/>
        <v>7116123</v>
      </c>
      <c r="P57" s="50">
        <f t="shared" si="5"/>
        <v>7090452</v>
      </c>
      <c r="Q57" s="50">
        <f t="shared" si="5"/>
        <v>1838337</v>
      </c>
      <c r="R57" s="50">
        <f t="shared" si="5"/>
        <v>16044912</v>
      </c>
      <c r="S57" s="50">
        <f t="shared" si="5"/>
        <v>7165278</v>
      </c>
      <c r="T57" s="50">
        <f t="shared" si="5"/>
        <v>3487340</v>
      </c>
      <c r="U57" s="50">
        <f t="shared" si="5"/>
        <v>40208819</v>
      </c>
      <c r="V57" s="50">
        <f t="shared" si="5"/>
        <v>50861437</v>
      </c>
      <c r="W57" s="50">
        <f t="shared" si="5"/>
        <v>81252811</v>
      </c>
      <c r="X57" s="50">
        <f t="shared" si="5"/>
        <v>31031440</v>
      </c>
      <c r="Y57" s="50">
        <f t="shared" si="5"/>
        <v>50221371</v>
      </c>
      <c r="Z57" s="51">
        <f>+IF(X57&lt;&gt;0,+(Y57/X57)*100,0)</f>
        <v>161.84028520751858</v>
      </c>
      <c r="AA57" s="48">
        <f>SUM(AA54:AA56)</f>
        <v>31031440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73498103</v>
      </c>
      <c r="D60" s="65">
        <f>SUM(D57:D59)</f>
        <v>0</v>
      </c>
      <c r="E60" s="66">
        <f t="shared" si="6"/>
        <v>49117625</v>
      </c>
      <c r="F60" s="67">
        <f t="shared" si="6"/>
        <v>31031440</v>
      </c>
      <c r="G60" s="67">
        <f t="shared" si="6"/>
        <v>17339594</v>
      </c>
      <c r="H60" s="67">
        <f t="shared" si="6"/>
        <v>-12677955</v>
      </c>
      <c r="I60" s="67">
        <f t="shared" si="6"/>
        <v>-11375801</v>
      </c>
      <c r="J60" s="67">
        <f t="shared" si="6"/>
        <v>-6714162</v>
      </c>
      <c r="K60" s="67">
        <f t="shared" si="6"/>
        <v>9333645</v>
      </c>
      <c r="L60" s="67">
        <f t="shared" si="6"/>
        <v>5438357</v>
      </c>
      <c r="M60" s="67">
        <f t="shared" si="6"/>
        <v>6288622</v>
      </c>
      <c r="N60" s="67">
        <f t="shared" si="6"/>
        <v>21060624</v>
      </c>
      <c r="O60" s="67">
        <f t="shared" si="6"/>
        <v>7116123</v>
      </c>
      <c r="P60" s="67">
        <f t="shared" si="6"/>
        <v>7090452</v>
      </c>
      <c r="Q60" s="67">
        <f t="shared" si="6"/>
        <v>1838337</v>
      </c>
      <c r="R60" s="67">
        <f t="shared" si="6"/>
        <v>16044912</v>
      </c>
      <c r="S60" s="67">
        <f t="shared" si="6"/>
        <v>7165278</v>
      </c>
      <c r="T60" s="67">
        <f t="shared" si="6"/>
        <v>3487340</v>
      </c>
      <c r="U60" s="67">
        <f t="shared" si="6"/>
        <v>40208819</v>
      </c>
      <c r="V60" s="67">
        <f t="shared" si="6"/>
        <v>50861437</v>
      </c>
      <c r="W60" s="67">
        <f t="shared" si="6"/>
        <v>81252811</v>
      </c>
      <c r="X60" s="67">
        <f t="shared" si="6"/>
        <v>31031440</v>
      </c>
      <c r="Y60" s="67">
        <f t="shared" si="6"/>
        <v>50221371</v>
      </c>
      <c r="Z60" s="68">
        <f>+IF(X60&lt;&gt;0,+(Y60/X60)*100,0)</f>
        <v>161.84028520751858</v>
      </c>
      <c r="AA60" s="65">
        <f>SUM(AA57:AA59)</f>
        <v>31031440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562878462</v>
      </c>
      <c r="D6" s="20"/>
      <c r="E6" s="21">
        <v>621221852</v>
      </c>
      <c r="F6" s="22">
        <v>610572328</v>
      </c>
      <c r="G6" s="22">
        <v>38069353</v>
      </c>
      <c r="H6" s="22">
        <v>45011439</v>
      </c>
      <c r="I6" s="22">
        <v>35100260</v>
      </c>
      <c r="J6" s="22">
        <v>118181052</v>
      </c>
      <c r="K6" s="22">
        <v>43195351</v>
      </c>
      <c r="L6" s="22">
        <v>53519874</v>
      </c>
      <c r="M6" s="22">
        <v>65023044</v>
      </c>
      <c r="N6" s="22">
        <v>161738269</v>
      </c>
      <c r="O6" s="22">
        <v>63139651</v>
      </c>
      <c r="P6" s="22">
        <v>59200100</v>
      </c>
      <c r="Q6" s="22">
        <v>59489123</v>
      </c>
      <c r="R6" s="22">
        <v>181828874</v>
      </c>
      <c r="S6" s="22">
        <v>83281386</v>
      </c>
      <c r="T6" s="22">
        <v>60840035</v>
      </c>
      <c r="U6" s="22">
        <v>48530516</v>
      </c>
      <c r="V6" s="22">
        <v>192651937</v>
      </c>
      <c r="W6" s="22">
        <v>654400132</v>
      </c>
      <c r="X6" s="22">
        <v>610572372</v>
      </c>
      <c r="Y6" s="22">
        <v>43827760</v>
      </c>
      <c r="Z6" s="23">
        <v>7.1781433307303324</v>
      </c>
      <c r="AA6" s="20">
        <v>610572328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637</v>
      </c>
      <c r="D10" s="20"/>
      <c r="E10" s="21">
        <v>1001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>
        <v>-3684</v>
      </c>
      <c r="V13" s="22">
        <v>-3684</v>
      </c>
      <c r="W13" s="22">
        <v>-3684</v>
      </c>
      <c r="X13" s="22"/>
      <c r="Y13" s="22">
        <v>-3684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7985</v>
      </c>
      <c r="D18" s="20"/>
      <c r="E18" s="21">
        <v>4859</v>
      </c>
      <c r="F18" s="22">
        <v>8464</v>
      </c>
      <c r="G18" s="22">
        <v>680</v>
      </c>
      <c r="H18" s="22"/>
      <c r="I18" s="22"/>
      <c r="J18" s="22">
        <v>680</v>
      </c>
      <c r="K18" s="22"/>
      <c r="L18" s="22">
        <v>388</v>
      </c>
      <c r="M18" s="22"/>
      <c r="N18" s="22">
        <v>388</v>
      </c>
      <c r="O18" s="22"/>
      <c r="P18" s="22"/>
      <c r="Q18" s="22">
        <v>1425</v>
      </c>
      <c r="R18" s="22">
        <v>1425</v>
      </c>
      <c r="S18" s="22">
        <v>1425</v>
      </c>
      <c r="T18" s="22">
        <v>400</v>
      </c>
      <c r="U18" s="22"/>
      <c r="V18" s="22">
        <v>1825</v>
      </c>
      <c r="W18" s="22">
        <v>4318</v>
      </c>
      <c r="X18" s="22">
        <v>8460</v>
      </c>
      <c r="Y18" s="22">
        <v>-4142</v>
      </c>
      <c r="Z18" s="23">
        <v>-48.959810874704488</v>
      </c>
      <c r="AA18" s="20">
        <v>8464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3418204</v>
      </c>
      <c r="D20" s="20"/>
      <c r="E20" s="21">
        <v>5826049</v>
      </c>
      <c r="F20" s="22">
        <v>5826049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5826048</v>
      </c>
      <c r="Y20" s="22">
        <v>-5826048</v>
      </c>
      <c r="Z20" s="18">
        <v>-100</v>
      </c>
      <c r="AA20" s="20">
        <v>5826049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6000</v>
      </c>
      <c r="D24" s="20"/>
      <c r="E24" s="21">
        <v>10903</v>
      </c>
      <c r="F24" s="22">
        <v>6360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v>156325</v>
      </c>
      <c r="R24" s="22">
        <v>156325</v>
      </c>
      <c r="S24" s="22">
        <v>-12506</v>
      </c>
      <c r="T24" s="22">
        <v>62530</v>
      </c>
      <c r="U24" s="22"/>
      <c r="V24" s="22">
        <v>50024</v>
      </c>
      <c r="W24" s="22">
        <v>206349</v>
      </c>
      <c r="X24" s="22">
        <v>6360</v>
      </c>
      <c r="Y24" s="22">
        <v>199989</v>
      </c>
      <c r="Z24" s="23">
        <v>3144.4811320754716</v>
      </c>
      <c r="AA24" s="20">
        <v>6360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5976107</v>
      </c>
      <c r="D26" s="20"/>
      <c r="E26" s="21">
        <v>6711910</v>
      </c>
      <c r="F26" s="22">
        <v>7033482</v>
      </c>
      <c r="G26" s="22">
        <v>2796619</v>
      </c>
      <c r="H26" s="22"/>
      <c r="I26" s="22"/>
      <c r="J26" s="22">
        <v>2796619</v>
      </c>
      <c r="K26" s="22"/>
      <c r="L26" s="22"/>
      <c r="M26" s="22">
        <v>2134363</v>
      </c>
      <c r="N26" s="22">
        <v>2134363</v>
      </c>
      <c r="O26" s="22"/>
      <c r="P26" s="22"/>
      <c r="Q26" s="22">
        <v>1678007</v>
      </c>
      <c r="R26" s="22">
        <v>1678007</v>
      </c>
      <c r="S26" s="22"/>
      <c r="T26" s="22"/>
      <c r="U26" s="22">
        <v>38386</v>
      </c>
      <c r="V26" s="22">
        <v>38386</v>
      </c>
      <c r="W26" s="22">
        <v>6647375</v>
      </c>
      <c r="X26" s="22">
        <v>7033488</v>
      </c>
      <c r="Y26" s="22">
        <v>-386113</v>
      </c>
      <c r="Z26" s="23">
        <v>-5.4896375738467178</v>
      </c>
      <c r="AA26" s="20">
        <v>7033482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572287395</v>
      </c>
      <c r="D33" s="29">
        <f t="shared" ref="D33:Y33" si="0">SUM(D6:D32)</f>
        <v>0</v>
      </c>
      <c r="E33" s="30">
        <f t="shared" si="0"/>
        <v>633776574</v>
      </c>
      <c r="F33" s="31">
        <f t="shared" si="0"/>
        <v>623446683</v>
      </c>
      <c r="G33" s="31">
        <f t="shared" si="0"/>
        <v>40866652</v>
      </c>
      <c r="H33" s="31">
        <f t="shared" si="0"/>
        <v>45011439</v>
      </c>
      <c r="I33" s="31">
        <f t="shared" si="0"/>
        <v>35100260</v>
      </c>
      <c r="J33" s="31">
        <f t="shared" si="0"/>
        <v>120978351</v>
      </c>
      <c r="K33" s="31">
        <f t="shared" si="0"/>
        <v>43195351</v>
      </c>
      <c r="L33" s="31">
        <f t="shared" si="0"/>
        <v>53520262</v>
      </c>
      <c r="M33" s="31">
        <f t="shared" si="0"/>
        <v>67157407</v>
      </c>
      <c r="N33" s="31">
        <f t="shared" si="0"/>
        <v>163873020</v>
      </c>
      <c r="O33" s="31">
        <f t="shared" si="0"/>
        <v>63139651</v>
      </c>
      <c r="P33" s="31">
        <f t="shared" si="0"/>
        <v>59200100</v>
      </c>
      <c r="Q33" s="31">
        <f t="shared" si="0"/>
        <v>61324880</v>
      </c>
      <c r="R33" s="31">
        <f t="shared" si="0"/>
        <v>183664631</v>
      </c>
      <c r="S33" s="31">
        <f t="shared" si="0"/>
        <v>83270305</v>
      </c>
      <c r="T33" s="31">
        <f t="shared" si="0"/>
        <v>60902965</v>
      </c>
      <c r="U33" s="31">
        <f t="shared" si="0"/>
        <v>48565218</v>
      </c>
      <c r="V33" s="31">
        <f t="shared" si="0"/>
        <v>192738488</v>
      </c>
      <c r="W33" s="31">
        <f t="shared" si="0"/>
        <v>661254490</v>
      </c>
      <c r="X33" s="31">
        <f t="shared" si="0"/>
        <v>623446728</v>
      </c>
      <c r="Y33" s="31">
        <f t="shared" si="0"/>
        <v>37807762</v>
      </c>
      <c r="Z33" s="32">
        <f>+IF(X33&lt;&gt;0,+(Y33/X33)*100,0)</f>
        <v>6.064313164540339</v>
      </c>
      <c r="AA33" s="29">
        <f>SUM(AA6:AA32)</f>
        <v>623446683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22428629</v>
      </c>
      <c r="D35" s="20"/>
      <c r="E35" s="21">
        <v>23904868</v>
      </c>
      <c r="F35" s="22">
        <v>23243090</v>
      </c>
      <c r="G35" s="22">
        <v>1429740</v>
      </c>
      <c r="H35" s="22">
        <v>1847367</v>
      </c>
      <c r="I35" s="22">
        <v>2120784</v>
      </c>
      <c r="J35" s="22">
        <v>5397891</v>
      </c>
      <c r="K35" s="22">
        <v>1842104</v>
      </c>
      <c r="L35" s="22">
        <v>2912002</v>
      </c>
      <c r="M35" s="22">
        <v>2198149</v>
      </c>
      <c r="N35" s="22">
        <v>6952255</v>
      </c>
      <c r="O35" s="22">
        <v>1960595</v>
      </c>
      <c r="P35" s="22">
        <v>1771949</v>
      </c>
      <c r="Q35" s="22">
        <v>1860341</v>
      </c>
      <c r="R35" s="22">
        <v>5592885</v>
      </c>
      <c r="S35" s="22">
        <v>2065479</v>
      </c>
      <c r="T35" s="22">
        <v>1821450</v>
      </c>
      <c r="U35" s="22">
        <v>1831164</v>
      </c>
      <c r="V35" s="22">
        <v>5718093</v>
      </c>
      <c r="W35" s="22">
        <v>23661124</v>
      </c>
      <c r="X35" s="22">
        <v>23243112</v>
      </c>
      <c r="Y35" s="22">
        <v>418012</v>
      </c>
      <c r="Z35" s="23">
        <v>1.7984338758080243</v>
      </c>
      <c r="AA35" s="20">
        <v>23243090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430782136</v>
      </c>
      <c r="D37" s="20"/>
      <c r="E37" s="21">
        <v>528619571</v>
      </c>
      <c r="F37" s="22">
        <v>528619571</v>
      </c>
      <c r="G37" s="22">
        <v>58824666</v>
      </c>
      <c r="H37" s="22">
        <v>55686315</v>
      </c>
      <c r="I37" s="22">
        <v>35901295</v>
      </c>
      <c r="J37" s="22">
        <v>150412276</v>
      </c>
      <c r="K37" s="22">
        <v>39666471</v>
      </c>
      <c r="L37" s="22">
        <v>41951711</v>
      </c>
      <c r="M37" s="22">
        <v>48386295</v>
      </c>
      <c r="N37" s="22">
        <v>130004477</v>
      </c>
      <c r="O37" s="22">
        <v>54451325</v>
      </c>
      <c r="P37" s="22">
        <v>54184954</v>
      </c>
      <c r="Q37" s="22">
        <v>55519720</v>
      </c>
      <c r="R37" s="22">
        <v>164155999</v>
      </c>
      <c r="S37" s="22">
        <v>43605311</v>
      </c>
      <c r="T37" s="22">
        <v>40167675</v>
      </c>
      <c r="U37" s="22">
        <v>57330324</v>
      </c>
      <c r="V37" s="22">
        <v>141103310</v>
      </c>
      <c r="W37" s="22">
        <v>585676062</v>
      </c>
      <c r="X37" s="22">
        <v>528619572</v>
      </c>
      <c r="Y37" s="22">
        <v>57056490</v>
      </c>
      <c r="Z37" s="23">
        <v>10.793487986857967</v>
      </c>
      <c r="AA37" s="20">
        <v>528619571</v>
      </c>
    </row>
    <row r="38" spans="1:27" x14ac:dyDescent="0.25">
      <c r="A38" s="19" t="s">
        <v>64</v>
      </c>
      <c r="B38" s="15" t="s">
        <v>32</v>
      </c>
      <c r="C38" s="20">
        <v>5618501</v>
      </c>
      <c r="D38" s="20"/>
      <c r="E38" s="21"/>
      <c r="F38" s="22">
        <v>4498125</v>
      </c>
      <c r="G38" s="22">
        <v>140215</v>
      </c>
      <c r="H38" s="22">
        <v>394622</v>
      </c>
      <c r="I38" s="22">
        <v>404196</v>
      </c>
      <c r="J38" s="22">
        <v>939033</v>
      </c>
      <c r="K38" s="22">
        <v>321702</v>
      </c>
      <c r="L38" s="22">
        <v>220399</v>
      </c>
      <c r="M38" s="22">
        <v>200027</v>
      </c>
      <c r="N38" s="22">
        <v>742128</v>
      </c>
      <c r="O38" s="22">
        <v>465637</v>
      </c>
      <c r="P38" s="22">
        <v>336477</v>
      </c>
      <c r="Q38" s="22">
        <v>664437</v>
      </c>
      <c r="R38" s="22">
        <v>1466551</v>
      </c>
      <c r="S38" s="22">
        <v>412768</v>
      </c>
      <c r="T38" s="22">
        <v>356242</v>
      </c>
      <c r="U38" s="22">
        <v>563684</v>
      </c>
      <c r="V38" s="22">
        <v>1332694</v>
      </c>
      <c r="W38" s="22">
        <v>4480406</v>
      </c>
      <c r="X38" s="22">
        <v>4498164</v>
      </c>
      <c r="Y38" s="22">
        <v>-17758</v>
      </c>
      <c r="Z38" s="23">
        <v>-0.39478329380609511</v>
      </c>
      <c r="AA38" s="20">
        <v>4498125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670333</v>
      </c>
      <c r="F39" s="22">
        <v>4901021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4901016</v>
      </c>
      <c r="Y39" s="22">
        <v>-4901016</v>
      </c>
      <c r="Z39" s="23">
        <v>-100</v>
      </c>
      <c r="AA39" s="20">
        <v>4901021</v>
      </c>
    </row>
    <row r="40" spans="1:27" x14ac:dyDescent="0.25">
      <c r="A40" s="19" t="s">
        <v>66</v>
      </c>
      <c r="B40" s="15" t="s">
        <v>32</v>
      </c>
      <c r="C40" s="20">
        <v>6300929</v>
      </c>
      <c r="D40" s="20"/>
      <c r="E40" s="21">
        <v>6610950</v>
      </c>
      <c r="F40" s="22">
        <v>7534708</v>
      </c>
      <c r="G40" s="22"/>
      <c r="H40" s="22"/>
      <c r="I40" s="22"/>
      <c r="J40" s="22"/>
      <c r="K40" s="22"/>
      <c r="L40" s="22"/>
      <c r="M40" s="22">
        <v>3326530</v>
      </c>
      <c r="N40" s="22">
        <v>3326530</v>
      </c>
      <c r="O40" s="22">
        <v>553774</v>
      </c>
      <c r="P40" s="22">
        <v>499812</v>
      </c>
      <c r="Q40" s="22">
        <v>552787</v>
      </c>
      <c r="R40" s="22">
        <v>1606373</v>
      </c>
      <c r="S40" s="22">
        <v>534904</v>
      </c>
      <c r="T40" s="22">
        <v>552651</v>
      </c>
      <c r="U40" s="22">
        <v>533997</v>
      </c>
      <c r="V40" s="22">
        <v>1621552</v>
      </c>
      <c r="W40" s="22">
        <v>6554455</v>
      </c>
      <c r="X40" s="22">
        <v>7534728</v>
      </c>
      <c r="Y40" s="22">
        <v>-980273</v>
      </c>
      <c r="Z40" s="23">
        <v>-13.010064862328141</v>
      </c>
      <c r="AA40" s="20">
        <v>7534708</v>
      </c>
    </row>
    <row r="41" spans="1:27" x14ac:dyDescent="0.25">
      <c r="A41" s="19" t="s">
        <v>40</v>
      </c>
      <c r="B41" s="15" t="s">
        <v>32</v>
      </c>
      <c r="C41" s="20">
        <v>2631537</v>
      </c>
      <c r="D41" s="20"/>
      <c r="E41" s="21">
        <v>2400381</v>
      </c>
      <c r="F41" s="22">
        <v>2400381</v>
      </c>
      <c r="G41" s="22"/>
      <c r="H41" s="22">
        <v>432649</v>
      </c>
      <c r="I41" s="22">
        <v>201202</v>
      </c>
      <c r="J41" s="22">
        <v>633851</v>
      </c>
      <c r="K41" s="22">
        <v>207909</v>
      </c>
      <c r="L41" s="22">
        <v>201202</v>
      </c>
      <c r="M41" s="22">
        <v>207909</v>
      </c>
      <c r="N41" s="22">
        <v>617020</v>
      </c>
      <c r="O41" s="22">
        <v>198055</v>
      </c>
      <c r="P41" s="22">
        <v>178888</v>
      </c>
      <c r="Q41" s="22">
        <v>198055</v>
      </c>
      <c r="R41" s="22">
        <v>574998</v>
      </c>
      <c r="S41" s="22">
        <v>191666</v>
      </c>
      <c r="T41" s="22">
        <v>198055</v>
      </c>
      <c r="U41" s="22">
        <v>191666</v>
      </c>
      <c r="V41" s="22">
        <v>581387</v>
      </c>
      <c r="W41" s="22">
        <v>2407256</v>
      </c>
      <c r="X41" s="22">
        <v>2400384</v>
      </c>
      <c r="Y41" s="22">
        <v>6872</v>
      </c>
      <c r="Z41" s="23">
        <v>0.28628752732896068</v>
      </c>
      <c r="AA41" s="20">
        <v>2400381</v>
      </c>
    </row>
    <row r="42" spans="1:27" x14ac:dyDescent="0.25">
      <c r="A42" s="19" t="s">
        <v>67</v>
      </c>
      <c r="B42" s="15" t="s">
        <v>32</v>
      </c>
      <c r="C42" s="20">
        <v>3175917</v>
      </c>
      <c r="D42" s="20"/>
      <c r="E42" s="21">
        <v>10245513</v>
      </c>
      <c r="F42" s="22">
        <v>11555624</v>
      </c>
      <c r="G42" s="22">
        <v>5065</v>
      </c>
      <c r="H42" s="22">
        <v>10171</v>
      </c>
      <c r="I42" s="22">
        <v>604296</v>
      </c>
      <c r="J42" s="22">
        <v>619532</v>
      </c>
      <c r="K42" s="22">
        <v>335193</v>
      </c>
      <c r="L42" s="22">
        <v>120549</v>
      </c>
      <c r="M42" s="22">
        <v>81300</v>
      </c>
      <c r="N42" s="22">
        <v>537042</v>
      </c>
      <c r="O42" s="22">
        <v>48428</v>
      </c>
      <c r="P42" s="22">
        <v>7979673</v>
      </c>
      <c r="Q42" s="22">
        <v>15288</v>
      </c>
      <c r="R42" s="22">
        <v>8043389</v>
      </c>
      <c r="S42" s="22">
        <v>39988</v>
      </c>
      <c r="T42" s="22">
        <v>12112</v>
      </c>
      <c r="U42" s="22">
        <v>40199</v>
      </c>
      <c r="V42" s="22">
        <v>92299</v>
      </c>
      <c r="W42" s="22">
        <v>9292262</v>
      </c>
      <c r="X42" s="22">
        <v>11555628</v>
      </c>
      <c r="Y42" s="22">
        <v>-2263366</v>
      </c>
      <c r="Z42" s="23">
        <v>-19.586698360314124</v>
      </c>
      <c r="AA42" s="20">
        <v>11555624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31357</v>
      </c>
      <c r="D44" s="20"/>
      <c r="E44" s="21">
        <v>76637</v>
      </c>
      <c r="F44" s="22">
        <v>129473</v>
      </c>
      <c r="G44" s="22">
        <v>129169</v>
      </c>
      <c r="H44" s="22"/>
      <c r="I44" s="22"/>
      <c r="J44" s="22">
        <v>129169</v>
      </c>
      <c r="K44" s="22"/>
      <c r="L44" s="22"/>
      <c r="M44" s="22"/>
      <c r="N44" s="22"/>
      <c r="O44" s="22">
        <v>304</v>
      </c>
      <c r="P44" s="22"/>
      <c r="Q44" s="22">
        <v>1023</v>
      </c>
      <c r="R44" s="22">
        <v>1327</v>
      </c>
      <c r="S44" s="22">
        <v>1713</v>
      </c>
      <c r="T44" s="22"/>
      <c r="U44" s="22">
        <v>5905</v>
      </c>
      <c r="V44" s="22">
        <v>7618</v>
      </c>
      <c r="W44" s="22">
        <v>138114</v>
      </c>
      <c r="X44" s="22">
        <v>129468</v>
      </c>
      <c r="Y44" s="22">
        <v>8646</v>
      </c>
      <c r="Z44" s="23">
        <v>6.6780980628417836</v>
      </c>
      <c r="AA44" s="20">
        <v>129473</v>
      </c>
    </row>
    <row r="45" spans="1:27" x14ac:dyDescent="0.25">
      <c r="A45" s="19" t="s">
        <v>70</v>
      </c>
      <c r="B45" s="15" t="s">
        <v>32</v>
      </c>
      <c r="C45" s="20">
        <v>1470523</v>
      </c>
      <c r="D45" s="20"/>
      <c r="E45" s="21">
        <v>2115880</v>
      </c>
      <c r="F45" s="22">
        <v>3715952</v>
      </c>
      <c r="G45" s="22">
        <v>45714</v>
      </c>
      <c r="H45" s="22">
        <v>21348</v>
      </c>
      <c r="I45" s="22">
        <v>40754</v>
      </c>
      <c r="J45" s="22">
        <v>107816</v>
      </c>
      <c r="K45" s="22">
        <v>21851</v>
      </c>
      <c r="L45" s="22">
        <v>329869</v>
      </c>
      <c r="M45" s="22">
        <v>46713</v>
      </c>
      <c r="N45" s="22">
        <v>398433</v>
      </c>
      <c r="O45" s="22">
        <v>27439</v>
      </c>
      <c r="P45" s="22">
        <v>-64853</v>
      </c>
      <c r="Q45" s="22">
        <v>60974</v>
      </c>
      <c r="R45" s="22">
        <v>23560</v>
      </c>
      <c r="S45" s="22">
        <v>53640</v>
      </c>
      <c r="T45" s="22">
        <v>32388</v>
      </c>
      <c r="U45" s="22">
        <v>162246</v>
      </c>
      <c r="V45" s="22">
        <v>248274</v>
      </c>
      <c r="W45" s="22">
        <v>778083</v>
      </c>
      <c r="X45" s="22">
        <v>3715980</v>
      </c>
      <c r="Y45" s="22">
        <v>-2937897</v>
      </c>
      <c r="Z45" s="23">
        <v>-79.061162869552575</v>
      </c>
      <c r="AA45" s="20">
        <v>3715952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472439529</v>
      </c>
      <c r="D48" s="29">
        <f t="shared" ref="D48:Y48" si="1">SUM(D35:D47)</f>
        <v>0</v>
      </c>
      <c r="E48" s="30">
        <f t="shared" si="1"/>
        <v>574644133</v>
      </c>
      <c r="F48" s="31">
        <f t="shared" si="1"/>
        <v>586597945</v>
      </c>
      <c r="G48" s="31">
        <f t="shared" si="1"/>
        <v>60574569</v>
      </c>
      <c r="H48" s="31">
        <f t="shared" si="1"/>
        <v>58392472</v>
      </c>
      <c r="I48" s="31">
        <f t="shared" si="1"/>
        <v>39272527</v>
      </c>
      <c r="J48" s="31">
        <f t="shared" si="1"/>
        <v>158239568</v>
      </c>
      <c r="K48" s="31">
        <f t="shared" si="1"/>
        <v>42395230</v>
      </c>
      <c r="L48" s="31">
        <f t="shared" si="1"/>
        <v>45735732</v>
      </c>
      <c r="M48" s="31">
        <f t="shared" si="1"/>
        <v>54446923</v>
      </c>
      <c r="N48" s="31">
        <f t="shared" si="1"/>
        <v>142577885</v>
      </c>
      <c r="O48" s="31">
        <f t="shared" si="1"/>
        <v>57705557</v>
      </c>
      <c r="P48" s="31">
        <f t="shared" si="1"/>
        <v>64886900</v>
      </c>
      <c r="Q48" s="31">
        <f t="shared" si="1"/>
        <v>58872625</v>
      </c>
      <c r="R48" s="31">
        <f t="shared" si="1"/>
        <v>181465082</v>
      </c>
      <c r="S48" s="31">
        <f t="shared" si="1"/>
        <v>46905469</v>
      </c>
      <c r="T48" s="31">
        <f t="shared" si="1"/>
        <v>43140573</v>
      </c>
      <c r="U48" s="31">
        <f t="shared" si="1"/>
        <v>60659185</v>
      </c>
      <c r="V48" s="31">
        <f t="shared" si="1"/>
        <v>150705227</v>
      </c>
      <c r="W48" s="31">
        <f t="shared" si="1"/>
        <v>632987762</v>
      </c>
      <c r="X48" s="31">
        <f t="shared" si="1"/>
        <v>586598052</v>
      </c>
      <c r="Y48" s="31">
        <f t="shared" si="1"/>
        <v>46389710</v>
      </c>
      <c r="Z48" s="32">
        <f>+IF(X48&lt;&gt;0,+(Y48/X48)*100,0)</f>
        <v>7.9082618569623202</v>
      </c>
      <c r="AA48" s="29">
        <f>SUM(AA35:AA47)</f>
        <v>586597945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99847866</v>
      </c>
      <c r="D49" s="39">
        <f t="shared" si="2"/>
        <v>0</v>
      </c>
      <c r="E49" s="40">
        <f t="shared" si="2"/>
        <v>59132441</v>
      </c>
      <c r="F49" s="41">
        <f t="shared" si="2"/>
        <v>36848738</v>
      </c>
      <c r="G49" s="41">
        <f t="shared" si="2"/>
        <v>-19707917</v>
      </c>
      <c r="H49" s="41">
        <f t="shared" si="2"/>
        <v>-13381033</v>
      </c>
      <c r="I49" s="41">
        <f t="shared" si="2"/>
        <v>-4172267</v>
      </c>
      <c r="J49" s="41">
        <f t="shared" si="2"/>
        <v>-37261217</v>
      </c>
      <c r="K49" s="41">
        <f t="shared" si="2"/>
        <v>800121</v>
      </c>
      <c r="L49" s="41">
        <f t="shared" si="2"/>
        <v>7784530</v>
      </c>
      <c r="M49" s="41">
        <f t="shared" si="2"/>
        <v>12710484</v>
      </c>
      <c r="N49" s="41">
        <f t="shared" si="2"/>
        <v>21295135</v>
      </c>
      <c r="O49" s="41">
        <f t="shared" si="2"/>
        <v>5434094</v>
      </c>
      <c r="P49" s="41">
        <f t="shared" si="2"/>
        <v>-5686800</v>
      </c>
      <c r="Q49" s="41">
        <f t="shared" si="2"/>
        <v>2452255</v>
      </c>
      <c r="R49" s="41">
        <f t="shared" si="2"/>
        <v>2199549</v>
      </c>
      <c r="S49" s="41">
        <f t="shared" si="2"/>
        <v>36364836</v>
      </c>
      <c r="T49" s="41">
        <f t="shared" si="2"/>
        <v>17762392</v>
      </c>
      <c r="U49" s="41">
        <f t="shared" si="2"/>
        <v>-12093967</v>
      </c>
      <c r="V49" s="41">
        <f t="shared" si="2"/>
        <v>42033261</v>
      </c>
      <c r="W49" s="41">
        <f t="shared" si="2"/>
        <v>28266728</v>
      </c>
      <c r="X49" s="41">
        <f t="shared" si="2"/>
        <v>36848676</v>
      </c>
      <c r="Y49" s="41">
        <f t="shared" si="2"/>
        <v>-8581948</v>
      </c>
      <c r="Z49" s="42">
        <f>+IF(X49&lt;&gt;0,+(Y49/X49)*100,0)</f>
        <v>-23.289705171496529</v>
      </c>
      <c r="AA49" s="39">
        <f>+AA33-AA48</f>
        <v>36848738</v>
      </c>
    </row>
    <row r="50" spans="1:27" x14ac:dyDescent="0.25">
      <c r="A50" s="43" t="s">
        <v>75</v>
      </c>
      <c r="B50" s="15" t="s">
        <v>32</v>
      </c>
      <c r="C50" s="20">
        <v>27935</v>
      </c>
      <c r="D50" s="20"/>
      <c r="E50" s="21">
        <v>2925000</v>
      </c>
      <c r="F50" s="22">
        <v>3425000</v>
      </c>
      <c r="G50" s="22"/>
      <c r="H50" s="22"/>
      <c r="I50" s="22"/>
      <c r="J50" s="22"/>
      <c r="K50" s="22">
        <v>282162</v>
      </c>
      <c r="L50" s="22">
        <v>510376</v>
      </c>
      <c r="M50" s="22"/>
      <c r="N50" s="22">
        <v>792538</v>
      </c>
      <c r="O50" s="22">
        <v>349893</v>
      </c>
      <c r="P50" s="22">
        <v>528672</v>
      </c>
      <c r="Q50" s="22">
        <v>298226</v>
      </c>
      <c r="R50" s="22">
        <v>1176791</v>
      </c>
      <c r="S50" s="22">
        <v>207548</v>
      </c>
      <c r="T50" s="22">
        <v>628756</v>
      </c>
      <c r="U50" s="22">
        <v>619368</v>
      </c>
      <c r="V50" s="22">
        <v>1455672</v>
      </c>
      <c r="W50" s="22">
        <v>3425001</v>
      </c>
      <c r="X50" s="22">
        <v>3425004</v>
      </c>
      <c r="Y50" s="22">
        <v>-3</v>
      </c>
      <c r="Z50" s="23"/>
      <c r="AA50" s="20">
        <v>3425000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99875801</v>
      </c>
      <c r="D52" s="48">
        <f t="shared" si="3"/>
        <v>0</v>
      </c>
      <c r="E52" s="49">
        <f t="shared" si="3"/>
        <v>62057441</v>
      </c>
      <c r="F52" s="50">
        <f t="shared" si="3"/>
        <v>40273738</v>
      </c>
      <c r="G52" s="50">
        <f t="shared" si="3"/>
        <v>-19707917</v>
      </c>
      <c r="H52" s="50">
        <f t="shared" si="3"/>
        <v>-13381033</v>
      </c>
      <c r="I52" s="50">
        <f t="shared" si="3"/>
        <v>-4172267</v>
      </c>
      <c r="J52" s="50">
        <f t="shared" si="3"/>
        <v>-37261217</v>
      </c>
      <c r="K52" s="50">
        <f t="shared" si="3"/>
        <v>1082283</v>
      </c>
      <c r="L52" s="50">
        <f t="shared" si="3"/>
        <v>8294906</v>
      </c>
      <c r="M52" s="50">
        <f t="shared" si="3"/>
        <v>12710484</v>
      </c>
      <c r="N52" s="50">
        <f t="shared" si="3"/>
        <v>22087673</v>
      </c>
      <c r="O52" s="50">
        <f t="shared" si="3"/>
        <v>5783987</v>
      </c>
      <c r="P52" s="50">
        <f t="shared" si="3"/>
        <v>-5158128</v>
      </c>
      <c r="Q52" s="50">
        <f t="shared" si="3"/>
        <v>2750481</v>
      </c>
      <c r="R52" s="50">
        <f t="shared" si="3"/>
        <v>3376340</v>
      </c>
      <c r="S52" s="50">
        <f t="shared" si="3"/>
        <v>36572384</v>
      </c>
      <c r="T52" s="50">
        <f t="shared" si="3"/>
        <v>18391148</v>
      </c>
      <c r="U52" s="50">
        <f t="shared" si="3"/>
        <v>-11474599</v>
      </c>
      <c r="V52" s="50">
        <f t="shared" si="3"/>
        <v>43488933</v>
      </c>
      <c r="W52" s="50">
        <f t="shared" si="3"/>
        <v>31691729</v>
      </c>
      <c r="X52" s="50">
        <f t="shared" si="3"/>
        <v>40273680</v>
      </c>
      <c r="Y52" s="50">
        <f t="shared" si="3"/>
        <v>-8581951</v>
      </c>
      <c r="Z52" s="51">
        <f>+IF(X52&lt;&gt;0,+(Y52/X52)*100,0)</f>
        <v>-21.309080769375928</v>
      </c>
      <c r="AA52" s="48">
        <f>SUM(AA49:AA51)</f>
        <v>40273738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99875801</v>
      </c>
      <c r="D54" s="54">
        <f>+D52-D53</f>
        <v>0</v>
      </c>
      <c r="E54" s="55">
        <f t="shared" si="4"/>
        <v>62057441</v>
      </c>
      <c r="F54" s="56">
        <f t="shared" si="4"/>
        <v>40273738</v>
      </c>
      <c r="G54" s="56">
        <f t="shared" si="4"/>
        <v>-19707917</v>
      </c>
      <c r="H54" s="56">
        <f t="shared" si="4"/>
        <v>-13381033</v>
      </c>
      <c r="I54" s="56">
        <f t="shared" si="4"/>
        <v>-4172267</v>
      </c>
      <c r="J54" s="56">
        <f t="shared" si="4"/>
        <v>-37261217</v>
      </c>
      <c r="K54" s="56">
        <f t="shared" si="4"/>
        <v>1082283</v>
      </c>
      <c r="L54" s="56">
        <f t="shared" si="4"/>
        <v>8294906</v>
      </c>
      <c r="M54" s="56">
        <f t="shared" si="4"/>
        <v>12710484</v>
      </c>
      <c r="N54" s="56">
        <f t="shared" si="4"/>
        <v>22087673</v>
      </c>
      <c r="O54" s="56">
        <f t="shared" si="4"/>
        <v>5783987</v>
      </c>
      <c r="P54" s="56">
        <f t="shared" si="4"/>
        <v>-5158128</v>
      </c>
      <c r="Q54" s="56">
        <f t="shared" si="4"/>
        <v>2750481</v>
      </c>
      <c r="R54" s="56">
        <f t="shared" si="4"/>
        <v>3376340</v>
      </c>
      <c r="S54" s="56">
        <f t="shared" si="4"/>
        <v>36572384</v>
      </c>
      <c r="T54" s="56">
        <f t="shared" si="4"/>
        <v>18391148</v>
      </c>
      <c r="U54" s="56">
        <f t="shared" si="4"/>
        <v>-11474599</v>
      </c>
      <c r="V54" s="56">
        <f t="shared" si="4"/>
        <v>43488933</v>
      </c>
      <c r="W54" s="56">
        <f t="shared" si="4"/>
        <v>31691729</v>
      </c>
      <c r="X54" s="56">
        <f t="shared" si="4"/>
        <v>40273680</v>
      </c>
      <c r="Y54" s="56">
        <f t="shared" si="4"/>
        <v>-8581951</v>
      </c>
      <c r="Z54" s="57">
        <f>+IF(X54&lt;&gt;0,+(Y54/X54)*100,0)</f>
        <v>-21.309080769375928</v>
      </c>
      <c r="AA54" s="54">
        <f>+AA52-AA53</f>
        <v>40273738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99875801</v>
      </c>
      <c r="D57" s="48">
        <f>SUM(D54:D56)</f>
        <v>0</v>
      </c>
      <c r="E57" s="49">
        <f t="shared" si="5"/>
        <v>62057441</v>
      </c>
      <c r="F57" s="50">
        <f t="shared" si="5"/>
        <v>40273738</v>
      </c>
      <c r="G57" s="50">
        <f t="shared" si="5"/>
        <v>-19707917</v>
      </c>
      <c r="H57" s="50">
        <f t="shared" si="5"/>
        <v>-13381033</v>
      </c>
      <c r="I57" s="50">
        <f t="shared" si="5"/>
        <v>-4172267</v>
      </c>
      <c r="J57" s="50">
        <f t="shared" si="5"/>
        <v>-37261217</v>
      </c>
      <c r="K57" s="50">
        <f t="shared" si="5"/>
        <v>1082283</v>
      </c>
      <c r="L57" s="50">
        <f t="shared" si="5"/>
        <v>8294906</v>
      </c>
      <c r="M57" s="50">
        <f t="shared" si="5"/>
        <v>12710484</v>
      </c>
      <c r="N57" s="50">
        <f t="shared" si="5"/>
        <v>22087673</v>
      </c>
      <c r="O57" s="50">
        <f t="shared" si="5"/>
        <v>5783987</v>
      </c>
      <c r="P57" s="50">
        <f t="shared" si="5"/>
        <v>-5158128</v>
      </c>
      <c r="Q57" s="50">
        <f t="shared" si="5"/>
        <v>2750481</v>
      </c>
      <c r="R57" s="50">
        <f t="shared" si="5"/>
        <v>3376340</v>
      </c>
      <c r="S57" s="50">
        <f t="shared" si="5"/>
        <v>36572384</v>
      </c>
      <c r="T57" s="50">
        <f t="shared" si="5"/>
        <v>18391148</v>
      </c>
      <c r="U57" s="50">
        <f t="shared" si="5"/>
        <v>-11474599</v>
      </c>
      <c r="V57" s="50">
        <f t="shared" si="5"/>
        <v>43488933</v>
      </c>
      <c r="W57" s="50">
        <f t="shared" si="5"/>
        <v>31691729</v>
      </c>
      <c r="X57" s="50">
        <f t="shared" si="5"/>
        <v>40273680</v>
      </c>
      <c r="Y57" s="50">
        <f t="shared" si="5"/>
        <v>-8581951</v>
      </c>
      <c r="Z57" s="51">
        <f>+IF(X57&lt;&gt;0,+(Y57/X57)*100,0)</f>
        <v>-21.309080769375928</v>
      </c>
      <c r="AA57" s="48">
        <f>SUM(AA54:AA56)</f>
        <v>40273738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99875801</v>
      </c>
      <c r="D60" s="65">
        <f>SUM(D57:D59)</f>
        <v>0</v>
      </c>
      <c r="E60" s="66">
        <f t="shared" si="6"/>
        <v>62057441</v>
      </c>
      <c r="F60" s="67">
        <f t="shared" si="6"/>
        <v>40273738</v>
      </c>
      <c r="G60" s="67">
        <f t="shared" si="6"/>
        <v>-19707917</v>
      </c>
      <c r="H60" s="67">
        <f t="shared" si="6"/>
        <v>-13381033</v>
      </c>
      <c r="I60" s="67">
        <f t="shared" si="6"/>
        <v>-4172267</v>
      </c>
      <c r="J60" s="67">
        <f t="shared" si="6"/>
        <v>-37261217</v>
      </c>
      <c r="K60" s="67">
        <f t="shared" si="6"/>
        <v>1082283</v>
      </c>
      <c r="L60" s="67">
        <f t="shared" si="6"/>
        <v>8294906</v>
      </c>
      <c r="M60" s="67">
        <f t="shared" si="6"/>
        <v>12710484</v>
      </c>
      <c r="N60" s="67">
        <f t="shared" si="6"/>
        <v>22087673</v>
      </c>
      <c r="O60" s="67">
        <f t="shared" si="6"/>
        <v>5783987</v>
      </c>
      <c r="P60" s="67">
        <f t="shared" si="6"/>
        <v>-5158128</v>
      </c>
      <c r="Q60" s="67">
        <f t="shared" si="6"/>
        <v>2750481</v>
      </c>
      <c r="R60" s="67">
        <f t="shared" si="6"/>
        <v>3376340</v>
      </c>
      <c r="S60" s="67">
        <f t="shared" si="6"/>
        <v>36572384</v>
      </c>
      <c r="T60" s="67">
        <f t="shared" si="6"/>
        <v>18391148</v>
      </c>
      <c r="U60" s="67">
        <f t="shared" si="6"/>
        <v>-11474599</v>
      </c>
      <c r="V60" s="67">
        <f t="shared" si="6"/>
        <v>43488933</v>
      </c>
      <c r="W60" s="67">
        <f t="shared" si="6"/>
        <v>31691729</v>
      </c>
      <c r="X60" s="67">
        <f t="shared" si="6"/>
        <v>40273680</v>
      </c>
      <c r="Y60" s="67">
        <f t="shared" si="6"/>
        <v>-8581951</v>
      </c>
      <c r="Z60" s="68">
        <f>+IF(X60&lt;&gt;0,+(Y60/X60)*100,0)</f>
        <v>-21.309080769375928</v>
      </c>
      <c r="AA60" s="65">
        <f>SUM(AA57:AA59)</f>
        <v>40273738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131841010</v>
      </c>
      <c r="D6" s="20"/>
      <c r="E6" s="21">
        <v>147247127</v>
      </c>
      <c r="F6" s="22">
        <v>152783001</v>
      </c>
      <c r="G6" s="22">
        <v>15576430</v>
      </c>
      <c r="H6" s="22">
        <v>13687689</v>
      </c>
      <c r="I6" s="22">
        <v>12868623</v>
      </c>
      <c r="J6" s="22">
        <v>42132742</v>
      </c>
      <c r="K6" s="22">
        <v>14538628</v>
      </c>
      <c r="L6" s="22">
        <v>10641738</v>
      </c>
      <c r="M6" s="22">
        <v>12126432</v>
      </c>
      <c r="N6" s="22">
        <v>37306798</v>
      </c>
      <c r="O6" s="22">
        <v>13375184</v>
      </c>
      <c r="P6" s="22">
        <v>7740364</v>
      </c>
      <c r="Q6" s="22">
        <v>12564573</v>
      </c>
      <c r="R6" s="22">
        <v>33680121</v>
      </c>
      <c r="S6" s="22">
        <v>11163198</v>
      </c>
      <c r="T6" s="22">
        <v>12705227</v>
      </c>
      <c r="U6" s="22">
        <v>12599801</v>
      </c>
      <c r="V6" s="22">
        <v>36468226</v>
      </c>
      <c r="W6" s="22">
        <v>149587887</v>
      </c>
      <c r="X6" s="22">
        <v>152783001</v>
      </c>
      <c r="Y6" s="22">
        <v>-3195114</v>
      </c>
      <c r="Z6" s="23">
        <v>-2.091275848155385</v>
      </c>
      <c r="AA6" s="20">
        <v>152783001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525000</v>
      </c>
      <c r="G13" s="22">
        <v>41344</v>
      </c>
      <c r="H13" s="22">
        <v>43134</v>
      </c>
      <c r="I13" s="22">
        <v>44362</v>
      </c>
      <c r="J13" s="22">
        <v>128840</v>
      </c>
      <c r="K13" s="22">
        <v>39885</v>
      </c>
      <c r="L13" s="22">
        <v>42433</v>
      </c>
      <c r="M13" s="22">
        <v>47294</v>
      </c>
      <c r="N13" s="22">
        <v>129612</v>
      </c>
      <c r="O13" s="22">
        <v>43068</v>
      </c>
      <c r="P13" s="22">
        <v>31569</v>
      </c>
      <c r="Q13" s="22">
        <v>35338</v>
      </c>
      <c r="R13" s="22">
        <v>109975</v>
      </c>
      <c r="S13" s="22">
        <v>40039</v>
      </c>
      <c r="T13" s="22">
        <v>33137</v>
      </c>
      <c r="U13" s="22">
        <v>28418</v>
      </c>
      <c r="V13" s="22">
        <v>101594</v>
      </c>
      <c r="W13" s="22">
        <v>470021</v>
      </c>
      <c r="X13" s="22">
        <v>525000</v>
      </c>
      <c r="Y13" s="22">
        <v>-54979</v>
      </c>
      <c r="Z13" s="23">
        <v>-10.472190476190477</v>
      </c>
      <c r="AA13" s="20">
        <v>525000</v>
      </c>
    </row>
    <row r="14" spans="1:27" x14ac:dyDescent="0.25">
      <c r="A14" s="19" t="s">
        <v>42</v>
      </c>
      <c r="B14" s="15" t="s">
        <v>32</v>
      </c>
      <c r="C14" s="20">
        <v>253839</v>
      </c>
      <c r="D14" s="20"/>
      <c r="E14" s="21"/>
      <c r="F14" s="22">
        <v>250000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250000</v>
      </c>
      <c r="Y14" s="22">
        <v>-250000</v>
      </c>
      <c r="Z14" s="23">
        <v>-100</v>
      </c>
      <c r="AA14" s="20">
        <v>250000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212337</v>
      </c>
      <c r="D23" s="20"/>
      <c r="E23" s="21">
        <v>212000</v>
      </c>
      <c r="F23" s="22">
        <v>217000</v>
      </c>
      <c r="G23" s="22">
        <v>19810</v>
      </c>
      <c r="H23" s="22">
        <v>18979</v>
      </c>
      <c r="I23" s="22">
        <v>18509</v>
      </c>
      <c r="J23" s="22">
        <v>57298</v>
      </c>
      <c r="K23" s="22">
        <v>17752</v>
      </c>
      <c r="L23" s="22">
        <v>17474</v>
      </c>
      <c r="M23" s="22">
        <v>17500</v>
      </c>
      <c r="N23" s="22">
        <v>52726</v>
      </c>
      <c r="O23" s="22">
        <v>18266</v>
      </c>
      <c r="P23" s="22">
        <v>16017</v>
      </c>
      <c r="Q23" s="22">
        <v>17283</v>
      </c>
      <c r="R23" s="22">
        <v>51566</v>
      </c>
      <c r="S23" s="22">
        <v>16817</v>
      </c>
      <c r="T23" s="22">
        <v>16991</v>
      </c>
      <c r="U23" s="22">
        <v>16600</v>
      </c>
      <c r="V23" s="22">
        <v>50408</v>
      </c>
      <c r="W23" s="22">
        <v>211998</v>
      </c>
      <c r="X23" s="22">
        <v>217000</v>
      </c>
      <c r="Y23" s="22">
        <v>-5002</v>
      </c>
      <c r="Z23" s="23">
        <v>-2.3050691244239632</v>
      </c>
      <c r="AA23" s="20">
        <v>217000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11418359</v>
      </c>
      <c r="D26" s="20"/>
      <c r="E26" s="21">
        <v>15048574</v>
      </c>
      <c r="F26" s="22">
        <v>13039260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284182</v>
      </c>
      <c r="V26" s="22">
        <v>284182</v>
      </c>
      <c r="W26" s="22">
        <v>284182</v>
      </c>
      <c r="X26" s="22">
        <v>13039260</v>
      </c>
      <c r="Y26" s="22">
        <v>-12755078</v>
      </c>
      <c r="Z26" s="23">
        <v>-97.820566504540906</v>
      </c>
      <c r="AA26" s="20">
        <v>13039260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1547007</v>
      </c>
      <c r="D29" s="20"/>
      <c r="E29" s="21">
        <v>1242694</v>
      </c>
      <c r="F29" s="22">
        <v>1735000</v>
      </c>
      <c r="G29" s="22">
        <v>303137</v>
      </c>
      <c r="H29" s="22">
        <v>128049</v>
      </c>
      <c r="I29" s="22">
        <v>128572</v>
      </c>
      <c r="J29" s="22">
        <v>559758</v>
      </c>
      <c r="K29" s="22">
        <v>117919</v>
      </c>
      <c r="L29" s="22">
        <v>131274</v>
      </c>
      <c r="M29" s="22">
        <v>125959</v>
      </c>
      <c r="N29" s="22">
        <v>375152</v>
      </c>
      <c r="O29" s="22">
        <v>134250</v>
      </c>
      <c r="P29" s="22">
        <v>125352</v>
      </c>
      <c r="Q29" s="22">
        <v>132036</v>
      </c>
      <c r="R29" s="22">
        <v>391638</v>
      </c>
      <c r="S29" s="22">
        <v>130092</v>
      </c>
      <c r="T29" s="22">
        <v>131892</v>
      </c>
      <c r="U29" s="22">
        <v>130252</v>
      </c>
      <c r="V29" s="22">
        <v>392236</v>
      </c>
      <c r="W29" s="22">
        <v>1718784</v>
      </c>
      <c r="X29" s="22">
        <v>1735000</v>
      </c>
      <c r="Y29" s="22">
        <v>-16216</v>
      </c>
      <c r="Z29" s="23">
        <v>-0.93463976945244964</v>
      </c>
      <c r="AA29" s="20">
        <v>1735000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>
        <v>6000000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6000000</v>
      </c>
      <c r="Y31" s="22">
        <v>-6000000</v>
      </c>
      <c r="Z31" s="23">
        <v>-100</v>
      </c>
      <c r="AA31" s="20">
        <v>6000000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145272552</v>
      </c>
      <c r="D33" s="29">
        <f t="shared" ref="D33:Y33" si="0">SUM(D6:D32)</f>
        <v>0</v>
      </c>
      <c r="E33" s="30">
        <f t="shared" si="0"/>
        <v>163750395</v>
      </c>
      <c r="F33" s="31">
        <f t="shared" si="0"/>
        <v>174549261</v>
      </c>
      <c r="G33" s="31">
        <f t="shared" si="0"/>
        <v>15940721</v>
      </c>
      <c r="H33" s="31">
        <f t="shared" si="0"/>
        <v>13877851</v>
      </c>
      <c r="I33" s="31">
        <f t="shared" si="0"/>
        <v>13060066</v>
      </c>
      <c r="J33" s="31">
        <f t="shared" si="0"/>
        <v>42878638</v>
      </c>
      <c r="K33" s="31">
        <f t="shared" si="0"/>
        <v>14714184</v>
      </c>
      <c r="L33" s="31">
        <f t="shared" si="0"/>
        <v>10832919</v>
      </c>
      <c r="M33" s="31">
        <f t="shared" si="0"/>
        <v>12317185</v>
      </c>
      <c r="N33" s="31">
        <f t="shared" si="0"/>
        <v>37864288</v>
      </c>
      <c r="O33" s="31">
        <f t="shared" si="0"/>
        <v>13570768</v>
      </c>
      <c r="P33" s="31">
        <f t="shared" si="0"/>
        <v>7913302</v>
      </c>
      <c r="Q33" s="31">
        <f t="shared" si="0"/>
        <v>12749230</v>
      </c>
      <c r="R33" s="31">
        <f t="shared" si="0"/>
        <v>34233300</v>
      </c>
      <c r="S33" s="31">
        <f t="shared" si="0"/>
        <v>11350146</v>
      </c>
      <c r="T33" s="31">
        <f t="shared" si="0"/>
        <v>12887247</v>
      </c>
      <c r="U33" s="31">
        <f t="shared" si="0"/>
        <v>13059253</v>
      </c>
      <c r="V33" s="31">
        <f t="shared" si="0"/>
        <v>37296646</v>
      </c>
      <c r="W33" s="31">
        <f t="shared" si="0"/>
        <v>152272872</v>
      </c>
      <c r="X33" s="31">
        <f t="shared" si="0"/>
        <v>174549261</v>
      </c>
      <c r="Y33" s="31">
        <f t="shared" si="0"/>
        <v>-22276389</v>
      </c>
      <c r="Z33" s="32">
        <f>+IF(X33&lt;&gt;0,+(Y33/X33)*100,0)</f>
        <v>-12.762236214795546</v>
      </c>
      <c r="AA33" s="29">
        <f>SUM(AA6:AA32)</f>
        <v>174549261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9243747</v>
      </c>
      <c r="D35" s="20"/>
      <c r="E35" s="21">
        <v>9303190</v>
      </c>
      <c r="F35" s="22">
        <v>8765757</v>
      </c>
      <c r="G35" s="22">
        <v>637796</v>
      </c>
      <c r="H35" s="22">
        <v>692763</v>
      </c>
      <c r="I35" s="22">
        <v>876439</v>
      </c>
      <c r="J35" s="22">
        <v>2206998</v>
      </c>
      <c r="K35" s="22">
        <v>736476</v>
      </c>
      <c r="L35" s="22">
        <v>686780</v>
      </c>
      <c r="M35" s="22">
        <v>772473</v>
      </c>
      <c r="N35" s="22">
        <v>2195729</v>
      </c>
      <c r="O35" s="22">
        <v>697342</v>
      </c>
      <c r="P35" s="22">
        <v>822525</v>
      </c>
      <c r="Q35" s="22">
        <v>664528</v>
      </c>
      <c r="R35" s="22">
        <v>2184395</v>
      </c>
      <c r="S35" s="22">
        <v>822992</v>
      </c>
      <c r="T35" s="22">
        <v>806453</v>
      </c>
      <c r="U35" s="22">
        <v>762632</v>
      </c>
      <c r="V35" s="22">
        <v>2392077</v>
      </c>
      <c r="W35" s="22">
        <v>8979199</v>
      </c>
      <c r="X35" s="22">
        <v>8765757</v>
      </c>
      <c r="Y35" s="22">
        <v>213442</v>
      </c>
      <c r="Z35" s="23">
        <v>2.4349522807898967</v>
      </c>
      <c r="AA35" s="20">
        <v>8765757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101021445</v>
      </c>
      <c r="D37" s="20"/>
      <c r="E37" s="21">
        <v>100717761</v>
      </c>
      <c r="F37" s="22">
        <v>125717761</v>
      </c>
      <c r="G37" s="22"/>
      <c r="H37" s="22">
        <v>16224196</v>
      </c>
      <c r="I37" s="22">
        <v>14558316</v>
      </c>
      <c r="J37" s="22">
        <v>30782512</v>
      </c>
      <c r="K37" s="22">
        <v>7887588</v>
      </c>
      <c r="L37" s="22">
        <v>-14744781</v>
      </c>
      <c r="M37" s="22">
        <v>13174136</v>
      </c>
      <c r="N37" s="22">
        <v>6316943</v>
      </c>
      <c r="O37" s="22">
        <v>24656270</v>
      </c>
      <c r="P37" s="22">
        <v>7075439</v>
      </c>
      <c r="Q37" s="22">
        <v>9715901</v>
      </c>
      <c r="R37" s="22">
        <v>41447610</v>
      </c>
      <c r="S37" s="22">
        <v>8264084</v>
      </c>
      <c r="T37" s="22">
        <v>8369092</v>
      </c>
      <c r="U37" s="22">
        <v>7716775</v>
      </c>
      <c r="V37" s="22">
        <v>24349951</v>
      </c>
      <c r="W37" s="22">
        <v>102897016</v>
      </c>
      <c r="X37" s="22">
        <v>125717761</v>
      </c>
      <c r="Y37" s="22">
        <v>-22820745</v>
      </c>
      <c r="Z37" s="23">
        <v>-18.152363531195885</v>
      </c>
      <c r="AA37" s="20">
        <v>125717761</v>
      </c>
    </row>
    <row r="38" spans="1:27" x14ac:dyDescent="0.25">
      <c r="A38" s="19" t="s">
        <v>64</v>
      </c>
      <c r="B38" s="15" t="s">
        <v>32</v>
      </c>
      <c r="C38" s="20">
        <v>1550179</v>
      </c>
      <c r="D38" s="20"/>
      <c r="E38" s="21">
        <v>1919846</v>
      </c>
      <c r="F38" s="22">
        <v>1299422</v>
      </c>
      <c r="G38" s="22">
        <v>82143</v>
      </c>
      <c r="H38" s="22">
        <v>92596</v>
      </c>
      <c r="I38" s="22">
        <v>147554</v>
      </c>
      <c r="J38" s="22">
        <v>322293</v>
      </c>
      <c r="K38" s="22">
        <v>118216</v>
      </c>
      <c r="L38" s="22">
        <v>103041</v>
      </c>
      <c r="M38" s="22">
        <v>51311</v>
      </c>
      <c r="N38" s="22">
        <v>272568</v>
      </c>
      <c r="O38" s="22">
        <v>50460</v>
      </c>
      <c r="P38" s="22">
        <v>88263</v>
      </c>
      <c r="Q38" s="22">
        <v>115365</v>
      </c>
      <c r="R38" s="22">
        <v>254088</v>
      </c>
      <c r="S38" s="22">
        <v>51101</v>
      </c>
      <c r="T38" s="22">
        <v>140149</v>
      </c>
      <c r="U38" s="22">
        <v>65492</v>
      </c>
      <c r="V38" s="22">
        <v>256742</v>
      </c>
      <c r="W38" s="22">
        <v>1105691</v>
      </c>
      <c r="X38" s="22">
        <v>1299422</v>
      </c>
      <c r="Y38" s="22">
        <v>-193731</v>
      </c>
      <c r="Z38" s="23">
        <v>-14.909013392108184</v>
      </c>
      <c r="AA38" s="20">
        <v>1299422</v>
      </c>
    </row>
    <row r="39" spans="1:27" x14ac:dyDescent="0.25">
      <c r="A39" s="19" t="s">
        <v>65</v>
      </c>
      <c r="B39" s="15" t="s">
        <v>32</v>
      </c>
      <c r="C39" s="20">
        <v>-1133430</v>
      </c>
      <c r="D39" s="20"/>
      <c r="E39" s="21">
        <v>4078630</v>
      </c>
      <c r="F39" s="22">
        <v>1391000</v>
      </c>
      <c r="G39" s="22"/>
      <c r="H39" s="22">
        <v>679772</v>
      </c>
      <c r="I39" s="22">
        <v>339886</v>
      </c>
      <c r="J39" s="22">
        <v>1019658</v>
      </c>
      <c r="K39" s="22">
        <v>339886</v>
      </c>
      <c r="L39" s="22">
        <v>339886</v>
      </c>
      <c r="M39" s="22">
        <v>339886</v>
      </c>
      <c r="N39" s="22">
        <v>1019658</v>
      </c>
      <c r="O39" s="22">
        <v>339884</v>
      </c>
      <c r="P39" s="22">
        <v>339886</v>
      </c>
      <c r="Q39" s="22">
        <v>-1559919</v>
      </c>
      <c r="R39" s="22">
        <v>-880149</v>
      </c>
      <c r="S39" s="22">
        <v>115917</v>
      </c>
      <c r="T39" s="22">
        <v>115917</v>
      </c>
      <c r="U39" s="22"/>
      <c r="V39" s="22">
        <v>231834</v>
      </c>
      <c r="W39" s="22">
        <v>1391001</v>
      </c>
      <c r="X39" s="22">
        <v>1391000</v>
      </c>
      <c r="Y39" s="22">
        <v>1</v>
      </c>
      <c r="Z39" s="23"/>
      <c r="AA39" s="20">
        <v>1391000</v>
      </c>
    </row>
    <row r="40" spans="1:27" x14ac:dyDescent="0.25">
      <c r="A40" s="19" t="s">
        <v>66</v>
      </c>
      <c r="B40" s="15" t="s">
        <v>32</v>
      </c>
      <c r="C40" s="20">
        <v>3726785</v>
      </c>
      <c r="D40" s="20"/>
      <c r="E40" s="21">
        <v>3728903</v>
      </c>
      <c r="F40" s="22">
        <v>3728903</v>
      </c>
      <c r="G40" s="22">
        <v>315611</v>
      </c>
      <c r="H40" s="22">
        <v>392745</v>
      </c>
      <c r="I40" s="22">
        <v>306421</v>
      </c>
      <c r="J40" s="22">
        <v>1014777</v>
      </c>
      <c r="K40" s="22">
        <v>309443</v>
      </c>
      <c r="L40" s="22">
        <v>304397</v>
      </c>
      <c r="M40" s="22">
        <v>313443</v>
      </c>
      <c r="N40" s="22">
        <v>927283</v>
      </c>
      <c r="O40" s="22">
        <v>323683</v>
      </c>
      <c r="P40" s="22">
        <v>290891</v>
      </c>
      <c r="Q40" s="22">
        <v>234105</v>
      </c>
      <c r="R40" s="22">
        <v>848679</v>
      </c>
      <c r="S40" s="22">
        <v>305544</v>
      </c>
      <c r="T40" s="22">
        <v>-337</v>
      </c>
      <c r="U40" s="22">
        <v>604834</v>
      </c>
      <c r="V40" s="22">
        <v>910041</v>
      </c>
      <c r="W40" s="22">
        <v>3700780</v>
      </c>
      <c r="X40" s="22">
        <v>3728903</v>
      </c>
      <c r="Y40" s="22">
        <v>-28123</v>
      </c>
      <c r="Z40" s="23">
        <v>-0.75418963700584329</v>
      </c>
      <c r="AA40" s="20">
        <v>3728903</v>
      </c>
    </row>
    <row r="41" spans="1:27" x14ac:dyDescent="0.25">
      <c r="A41" s="19" t="s">
        <v>40</v>
      </c>
      <c r="B41" s="15" t="s">
        <v>32</v>
      </c>
      <c r="C41" s="20">
        <v>2093025</v>
      </c>
      <c r="D41" s="20"/>
      <c r="E41" s="21">
        <v>2743001</v>
      </c>
      <c r="F41" s="22">
        <v>7337499</v>
      </c>
      <c r="G41" s="22"/>
      <c r="H41" s="22"/>
      <c r="I41" s="22">
        <v>119794</v>
      </c>
      <c r="J41" s="22">
        <v>119794</v>
      </c>
      <c r="K41" s="22"/>
      <c r="L41" s="22"/>
      <c r="M41" s="22">
        <v>571740</v>
      </c>
      <c r="N41" s="22">
        <v>571740</v>
      </c>
      <c r="O41" s="22"/>
      <c r="P41" s="22"/>
      <c r="Q41" s="22">
        <v>3448324</v>
      </c>
      <c r="R41" s="22">
        <v>3448324</v>
      </c>
      <c r="S41" s="22">
        <v>536231</v>
      </c>
      <c r="T41" s="22">
        <v>782700</v>
      </c>
      <c r="U41" s="22">
        <v>1096336</v>
      </c>
      <c r="V41" s="22">
        <v>2415267</v>
      </c>
      <c r="W41" s="22">
        <v>6555125</v>
      </c>
      <c r="X41" s="22">
        <v>7337499</v>
      </c>
      <c r="Y41" s="22">
        <v>-782374</v>
      </c>
      <c r="Z41" s="23">
        <v>-10.662679477026165</v>
      </c>
      <c r="AA41" s="20">
        <v>7337499</v>
      </c>
    </row>
    <row r="42" spans="1:27" x14ac:dyDescent="0.25">
      <c r="A42" s="19" t="s">
        <v>67</v>
      </c>
      <c r="B42" s="15" t="s">
        <v>32</v>
      </c>
      <c r="C42" s="20">
        <v>2711816</v>
      </c>
      <c r="D42" s="20"/>
      <c r="E42" s="21">
        <v>2475069</v>
      </c>
      <c r="F42" s="22">
        <v>3209689</v>
      </c>
      <c r="G42" s="22"/>
      <c r="H42" s="22">
        <v>372241</v>
      </c>
      <c r="I42" s="22">
        <v>203256</v>
      </c>
      <c r="J42" s="22">
        <v>575497</v>
      </c>
      <c r="K42" s="22">
        <v>243533</v>
      </c>
      <c r="L42" s="22">
        <v>116965</v>
      </c>
      <c r="M42" s="22">
        <v>213121</v>
      </c>
      <c r="N42" s="22">
        <v>573619</v>
      </c>
      <c r="O42" s="22">
        <v>71983</v>
      </c>
      <c r="P42" s="22">
        <v>81219</v>
      </c>
      <c r="Q42" s="22">
        <v>128760</v>
      </c>
      <c r="R42" s="22">
        <v>281962</v>
      </c>
      <c r="S42" s="22">
        <v>88879</v>
      </c>
      <c r="T42" s="22">
        <v>645939</v>
      </c>
      <c r="U42" s="22">
        <v>193468</v>
      </c>
      <c r="V42" s="22">
        <v>928286</v>
      </c>
      <c r="W42" s="22">
        <v>2359364</v>
      </c>
      <c r="X42" s="22">
        <v>3209689</v>
      </c>
      <c r="Y42" s="22">
        <v>-850325</v>
      </c>
      <c r="Z42" s="23">
        <v>-26.492442102646081</v>
      </c>
      <c r="AA42" s="20">
        <v>3209689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840466</v>
      </c>
      <c r="Q44" s="22"/>
      <c r="R44" s="22">
        <v>840466</v>
      </c>
      <c r="S44" s="22"/>
      <c r="T44" s="22"/>
      <c r="U44" s="22">
        <v>134576</v>
      </c>
      <c r="V44" s="22">
        <v>134576</v>
      </c>
      <c r="W44" s="22">
        <v>975042</v>
      </c>
      <c r="X44" s="22">
        <v>1</v>
      </c>
      <c r="Y44" s="22">
        <v>975041</v>
      </c>
      <c r="Z44" s="23">
        <v>97504100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6526383</v>
      </c>
      <c r="D45" s="20"/>
      <c r="E45" s="21">
        <v>10186110</v>
      </c>
      <c r="F45" s="22">
        <v>13762418</v>
      </c>
      <c r="G45" s="22">
        <v>16728</v>
      </c>
      <c r="H45" s="22">
        <v>1347140</v>
      </c>
      <c r="I45" s="22">
        <v>1461563</v>
      </c>
      <c r="J45" s="22">
        <v>2825431</v>
      </c>
      <c r="K45" s="22">
        <v>1369689</v>
      </c>
      <c r="L45" s="22">
        <v>1073449</v>
      </c>
      <c r="M45" s="22">
        <v>1613007</v>
      </c>
      <c r="N45" s="22">
        <v>4056145</v>
      </c>
      <c r="O45" s="22">
        <v>1628119</v>
      </c>
      <c r="P45" s="22">
        <v>-3606553</v>
      </c>
      <c r="Q45" s="22">
        <v>1269962</v>
      </c>
      <c r="R45" s="22">
        <v>-708472</v>
      </c>
      <c r="S45" s="22">
        <v>-160601</v>
      </c>
      <c r="T45" s="22">
        <v>614742</v>
      </c>
      <c r="U45" s="22">
        <v>74101</v>
      </c>
      <c r="V45" s="22">
        <v>528242</v>
      </c>
      <c r="W45" s="22">
        <v>6701346</v>
      </c>
      <c r="X45" s="22">
        <v>13762418</v>
      </c>
      <c r="Y45" s="22">
        <v>-7061072</v>
      </c>
      <c r="Z45" s="23">
        <v>-51.306914235565294</v>
      </c>
      <c r="AA45" s="20">
        <v>13762418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125739950</v>
      </c>
      <c r="D48" s="29">
        <f t="shared" ref="D48:Y48" si="1">SUM(D35:D47)</f>
        <v>0</v>
      </c>
      <c r="E48" s="30">
        <f t="shared" si="1"/>
        <v>135152511</v>
      </c>
      <c r="F48" s="31">
        <f t="shared" si="1"/>
        <v>165212450</v>
      </c>
      <c r="G48" s="31">
        <f t="shared" si="1"/>
        <v>1052278</v>
      </c>
      <c r="H48" s="31">
        <f t="shared" si="1"/>
        <v>19801453</v>
      </c>
      <c r="I48" s="31">
        <f t="shared" si="1"/>
        <v>18013229</v>
      </c>
      <c r="J48" s="31">
        <f t="shared" si="1"/>
        <v>38866960</v>
      </c>
      <c r="K48" s="31">
        <f t="shared" si="1"/>
        <v>11004831</v>
      </c>
      <c r="L48" s="31">
        <f t="shared" si="1"/>
        <v>-12120263</v>
      </c>
      <c r="M48" s="31">
        <f t="shared" si="1"/>
        <v>17049117</v>
      </c>
      <c r="N48" s="31">
        <f t="shared" si="1"/>
        <v>15933685</v>
      </c>
      <c r="O48" s="31">
        <f t="shared" si="1"/>
        <v>27767741</v>
      </c>
      <c r="P48" s="31">
        <f t="shared" si="1"/>
        <v>5932136</v>
      </c>
      <c r="Q48" s="31">
        <f t="shared" si="1"/>
        <v>14017026</v>
      </c>
      <c r="R48" s="31">
        <f t="shared" si="1"/>
        <v>47716903</v>
      </c>
      <c r="S48" s="31">
        <f t="shared" si="1"/>
        <v>10024147</v>
      </c>
      <c r="T48" s="31">
        <f t="shared" si="1"/>
        <v>11474655</v>
      </c>
      <c r="U48" s="31">
        <f t="shared" si="1"/>
        <v>10648214</v>
      </c>
      <c r="V48" s="31">
        <f t="shared" si="1"/>
        <v>32147016</v>
      </c>
      <c r="W48" s="31">
        <f t="shared" si="1"/>
        <v>134664564</v>
      </c>
      <c r="X48" s="31">
        <f t="shared" si="1"/>
        <v>165212450</v>
      </c>
      <c r="Y48" s="31">
        <f t="shared" si="1"/>
        <v>-30547886</v>
      </c>
      <c r="Z48" s="32">
        <f>+IF(X48&lt;&gt;0,+(Y48/X48)*100,0)</f>
        <v>-18.490062946224693</v>
      </c>
      <c r="AA48" s="29">
        <f>SUM(AA35:AA47)</f>
        <v>165212450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19532602</v>
      </c>
      <c r="D49" s="39">
        <f t="shared" si="2"/>
        <v>0</v>
      </c>
      <c r="E49" s="40">
        <f t="shared" si="2"/>
        <v>28597884</v>
      </c>
      <c r="F49" s="41">
        <f t="shared" si="2"/>
        <v>9336811</v>
      </c>
      <c r="G49" s="41">
        <f t="shared" si="2"/>
        <v>14888443</v>
      </c>
      <c r="H49" s="41">
        <f t="shared" si="2"/>
        <v>-5923602</v>
      </c>
      <c r="I49" s="41">
        <f t="shared" si="2"/>
        <v>-4953163</v>
      </c>
      <c r="J49" s="41">
        <f t="shared" si="2"/>
        <v>4011678</v>
      </c>
      <c r="K49" s="41">
        <f t="shared" si="2"/>
        <v>3709353</v>
      </c>
      <c r="L49" s="41">
        <f t="shared" si="2"/>
        <v>22953182</v>
      </c>
      <c r="M49" s="41">
        <f t="shared" si="2"/>
        <v>-4731932</v>
      </c>
      <c r="N49" s="41">
        <f t="shared" si="2"/>
        <v>21930603</v>
      </c>
      <c r="O49" s="41">
        <f t="shared" si="2"/>
        <v>-14196973</v>
      </c>
      <c r="P49" s="41">
        <f t="shared" si="2"/>
        <v>1981166</v>
      </c>
      <c r="Q49" s="41">
        <f t="shared" si="2"/>
        <v>-1267796</v>
      </c>
      <c r="R49" s="41">
        <f t="shared" si="2"/>
        <v>-13483603</v>
      </c>
      <c r="S49" s="41">
        <f t="shared" si="2"/>
        <v>1325999</v>
      </c>
      <c r="T49" s="41">
        <f t="shared" si="2"/>
        <v>1412592</v>
      </c>
      <c r="U49" s="41">
        <f t="shared" si="2"/>
        <v>2411039</v>
      </c>
      <c r="V49" s="41">
        <f t="shared" si="2"/>
        <v>5149630</v>
      </c>
      <c r="W49" s="41">
        <f t="shared" si="2"/>
        <v>17608308</v>
      </c>
      <c r="X49" s="41">
        <f t="shared" si="2"/>
        <v>9336811</v>
      </c>
      <c r="Y49" s="41">
        <f t="shared" si="2"/>
        <v>8271497</v>
      </c>
      <c r="Z49" s="42">
        <f>+IF(X49&lt;&gt;0,+(Y49/X49)*100,0)</f>
        <v>88.590172811680574</v>
      </c>
      <c r="AA49" s="39">
        <f>+AA33-AA48</f>
        <v>9336811</v>
      </c>
    </row>
    <row r="50" spans="1:27" x14ac:dyDescent="0.25">
      <c r="A50" s="43" t="s">
        <v>75</v>
      </c>
      <c r="B50" s="15" t="s">
        <v>32</v>
      </c>
      <c r="C50" s="20">
        <v>3696499</v>
      </c>
      <c r="D50" s="20"/>
      <c r="E50" s="21">
        <v>5141740</v>
      </c>
      <c r="F50" s="22">
        <v>5141740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1894545</v>
      </c>
      <c r="V50" s="22">
        <v>1894545</v>
      </c>
      <c r="W50" s="22">
        <v>1894545</v>
      </c>
      <c r="X50" s="22">
        <v>5141740</v>
      </c>
      <c r="Y50" s="22">
        <v>-3247195</v>
      </c>
      <c r="Z50" s="23">
        <v>-63.153621147704861</v>
      </c>
      <c r="AA50" s="20">
        <v>5141740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23229101</v>
      </c>
      <c r="D52" s="48">
        <f t="shared" si="3"/>
        <v>0</v>
      </c>
      <c r="E52" s="49">
        <f t="shared" si="3"/>
        <v>33739624</v>
      </c>
      <c r="F52" s="50">
        <f t="shared" si="3"/>
        <v>14478551</v>
      </c>
      <c r="G52" s="50">
        <f t="shared" si="3"/>
        <v>14888443</v>
      </c>
      <c r="H52" s="50">
        <f t="shared" si="3"/>
        <v>-5923602</v>
      </c>
      <c r="I52" s="50">
        <f t="shared" si="3"/>
        <v>-4953163</v>
      </c>
      <c r="J52" s="50">
        <f t="shared" si="3"/>
        <v>4011678</v>
      </c>
      <c r="K52" s="50">
        <f t="shared" si="3"/>
        <v>3709353</v>
      </c>
      <c r="L52" s="50">
        <f t="shared" si="3"/>
        <v>22953182</v>
      </c>
      <c r="M52" s="50">
        <f t="shared" si="3"/>
        <v>-4731932</v>
      </c>
      <c r="N52" s="50">
        <f t="shared" si="3"/>
        <v>21930603</v>
      </c>
      <c r="O52" s="50">
        <f t="shared" si="3"/>
        <v>-14196973</v>
      </c>
      <c r="P52" s="50">
        <f t="shared" si="3"/>
        <v>1981166</v>
      </c>
      <c r="Q52" s="50">
        <f t="shared" si="3"/>
        <v>-1267796</v>
      </c>
      <c r="R52" s="50">
        <f t="shared" si="3"/>
        <v>-13483603</v>
      </c>
      <c r="S52" s="50">
        <f t="shared" si="3"/>
        <v>1325999</v>
      </c>
      <c r="T52" s="50">
        <f t="shared" si="3"/>
        <v>1412592</v>
      </c>
      <c r="U52" s="50">
        <f t="shared" si="3"/>
        <v>4305584</v>
      </c>
      <c r="V52" s="50">
        <f t="shared" si="3"/>
        <v>7044175</v>
      </c>
      <c r="W52" s="50">
        <f t="shared" si="3"/>
        <v>19502853</v>
      </c>
      <c r="X52" s="50">
        <f t="shared" si="3"/>
        <v>14478551</v>
      </c>
      <c r="Y52" s="50">
        <f t="shared" si="3"/>
        <v>5024302</v>
      </c>
      <c r="Z52" s="51">
        <f>+IF(X52&lt;&gt;0,+(Y52/X52)*100,0)</f>
        <v>34.701690797649569</v>
      </c>
      <c r="AA52" s="48">
        <f>SUM(AA49:AA51)</f>
        <v>14478551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23229101</v>
      </c>
      <c r="D54" s="54">
        <f>+D52-D53</f>
        <v>0</v>
      </c>
      <c r="E54" s="55">
        <f t="shared" si="4"/>
        <v>33739624</v>
      </c>
      <c r="F54" s="56">
        <f t="shared" si="4"/>
        <v>14478551</v>
      </c>
      <c r="G54" s="56">
        <f t="shared" si="4"/>
        <v>14888443</v>
      </c>
      <c r="H54" s="56">
        <f t="shared" si="4"/>
        <v>-5923602</v>
      </c>
      <c r="I54" s="56">
        <f t="shared" si="4"/>
        <v>-4953163</v>
      </c>
      <c r="J54" s="56">
        <f t="shared" si="4"/>
        <v>4011678</v>
      </c>
      <c r="K54" s="56">
        <f t="shared" si="4"/>
        <v>3709353</v>
      </c>
      <c r="L54" s="56">
        <f t="shared" si="4"/>
        <v>22953182</v>
      </c>
      <c r="M54" s="56">
        <f t="shared" si="4"/>
        <v>-4731932</v>
      </c>
      <c r="N54" s="56">
        <f t="shared" si="4"/>
        <v>21930603</v>
      </c>
      <c r="O54" s="56">
        <f t="shared" si="4"/>
        <v>-14196973</v>
      </c>
      <c r="P54" s="56">
        <f t="shared" si="4"/>
        <v>1981166</v>
      </c>
      <c r="Q54" s="56">
        <f t="shared" si="4"/>
        <v>-1267796</v>
      </c>
      <c r="R54" s="56">
        <f t="shared" si="4"/>
        <v>-13483603</v>
      </c>
      <c r="S54" s="56">
        <f t="shared" si="4"/>
        <v>1325999</v>
      </c>
      <c r="T54" s="56">
        <f t="shared" si="4"/>
        <v>1412592</v>
      </c>
      <c r="U54" s="56">
        <f t="shared" si="4"/>
        <v>4305584</v>
      </c>
      <c r="V54" s="56">
        <f t="shared" si="4"/>
        <v>7044175</v>
      </c>
      <c r="W54" s="56">
        <f t="shared" si="4"/>
        <v>19502853</v>
      </c>
      <c r="X54" s="56">
        <f t="shared" si="4"/>
        <v>14478551</v>
      </c>
      <c r="Y54" s="56">
        <f t="shared" si="4"/>
        <v>5024302</v>
      </c>
      <c r="Z54" s="57">
        <f>+IF(X54&lt;&gt;0,+(Y54/X54)*100,0)</f>
        <v>34.701690797649569</v>
      </c>
      <c r="AA54" s="54">
        <f>+AA52-AA53</f>
        <v>14478551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23229101</v>
      </c>
      <c r="D57" s="48">
        <f>SUM(D54:D56)</f>
        <v>0</v>
      </c>
      <c r="E57" s="49">
        <f t="shared" si="5"/>
        <v>33739624</v>
      </c>
      <c r="F57" s="50">
        <f t="shared" si="5"/>
        <v>14478551</v>
      </c>
      <c r="G57" s="50">
        <f t="shared" si="5"/>
        <v>14888443</v>
      </c>
      <c r="H57" s="50">
        <f t="shared" si="5"/>
        <v>-5923602</v>
      </c>
      <c r="I57" s="50">
        <f t="shared" si="5"/>
        <v>-4953163</v>
      </c>
      <c r="J57" s="50">
        <f t="shared" si="5"/>
        <v>4011678</v>
      </c>
      <c r="K57" s="50">
        <f t="shared" si="5"/>
        <v>3709353</v>
      </c>
      <c r="L57" s="50">
        <f t="shared" si="5"/>
        <v>22953182</v>
      </c>
      <c r="M57" s="50">
        <f t="shared" si="5"/>
        <v>-4731932</v>
      </c>
      <c r="N57" s="50">
        <f t="shared" si="5"/>
        <v>21930603</v>
      </c>
      <c r="O57" s="50">
        <f t="shared" si="5"/>
        <v>-14196973</v>
      </c>
      <c r="P57" s="50">
        <f t="shared" si="5"/>
        <v>1981166</v>
      </c>
      <c r="Q57" s="50">
        <f t="shared" si="5"/>
        <v>-1267796</v>
      </c>
      <c r="R57" s="50">
        <f t="shared" si="5"/>
        <v>-13483603</v>
      </c>
      <c r="S57" s="50">
        <f t="shared" si="5"/>
        <v>1325999</v>
      </c>
      <c r="T57" s="50">
        <f t="shared" si="5"/>
        <v>1412592</v>
      </c>
      <c r="U57" s="50">
        <f t="shared" si="5"/>
        <v>4305584</v>
      </c>
      <c r="V57" s="50">
        <f t="shared" si="5"/>
        <v>7044175</v>
      </c>
      <c r="W57" s="50">
        <f t="shared" si="5"/>
        <v>19502853</v>
      </c>
      <c r="X57" s="50">
        <f t="shared" si="5"/>
        <v>14478551</v>
      </c>
      <c r="Y57" s="50">
        <f t="shared" si="5"/>
        <v>5024302</v>
      </c>
      <c r="Z57" s="51">
        <f>+IF(X57&lt;&gt;0,+(Y57/X57)*100,0)</f>
        <v>34.701690797649569</v>
      </c>
      <c r="AA57" s="48">
        <f>SUM(AA54:AA56)</f>
        <v>14478551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23229101</v>
      </c>
      <c r="D60" s="65">
        <f>SUM(D57:D59)</f>
        <v>0</v>
      </c>
      <c r="E60" s="66">
        <f t="shared" si="6"/>
        <v>33739624</v>
      </c>
      <c r="F60" s="67">
        <f t="shared" si="6"/>
        <v>14478551</v>
      </c>
      <c r="G60" s="67">
        <f t="shared" si="6"/>
        <v>14888443</v>
      </c>
      <c r="H60" s="67">
        <f t="shared" si="6"/>
        <v>-5923602</v>
      </c>
      <c r="I60" s="67">
        <f t="shared" si="6"/>
        <v>-4953163</v>
      </c>
      <c r="J60" s="67">
        <f t="shared" si="6"/>
        <v>4011678</v>
      </c>
      <c r="K60" s="67">
        <f t="shared" si="6"/>
        <v>3709353</v>
      </c>
      <c r="L60" s="67">
        <f t="shared" si="6"/>
        <v>22953182</v>
      </c>
      <c r="M60" s="67">
        <f t="shared" si="6"/>
        <v>-4731932</v>
      </c>
      <c r="N60" s="67">
        <f t="shared" si="6"/>
        <v>21930603</v>
      </c>
      <c r="O60" s="67">
        <f t="shared" si="6"/>
        <v>-14196973</v>
      </c>
      <c r="P60" s="67">
        <f t="shared" si="6"/>
        <v>1981166</v>
      </c>
      <c r="Q60" s="67">
        <f t="shared" si="6"/>
        <v>-1267796</v>
      </c>
      <c r="R60" s="67">
        <f t="shared" si="6"/>
        <v>-13483603</v>
      </c>
      <c r="S60" s="67">
        <f t="shared" si="6"/>
        <v>1325999</v>
      </c>
      <c r="T60" s="67">
        <f t="shared" si="6"/>
        <v>1412592</v>
      </c>
      <c r="U60" s="67">
        <f t="shared" si="6"/>
        <v>4305584</v>
      </c>
      <c r="V60" s="67">
        <f t="shared" si="6"/>
        <v>7044175</v>
      </c>
      <c r="W60" s="67">
        <f t="shared" si="6"/>
        <v>19502853</v>
      </c>
      <c r="X60" s="67">
        <f t="shared" si="6"/>
        <v>14478551</v>
      </c>
      <c r="Y60" s="67">
        <f t="shared" si="6"/>
        <v>5024302</v>
      </c>
      <c r="Z60" s="68">
        <f>+IF(X60&lt;&gt;0,+(Y60/X60)*100,0)</f>
        <v>34.701690797649569</v>
      </c>
      <c r="AA60" s="65">
        <f>SUM(AA57:AA59)</f>
        <v>14478551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606822813</v>
      </c>
      <c r="D6" s="20"/>
      <c r="E6" s="21">
        <v>635947200</v>
      </c>
      <c r="F6" s="22">
        <v>678200000</v>
      </c>
      <c r="G6" s="22">
        <v>59622491</v>
      </c>
      <c r="H6" s="22">
        <v>61721223</v>
      </c>
      <c r="I6" s="22">
        <v>59128841</v>
      </c>
      <c r="J6" s="22">
        <v>180472555</v>
      </c>
      <c r="K6" s="22">
        <v>56181035</v>
      </c>
      <c r="L6" s="22">
        <v>54105276</v>
      </c>
      <c r="M6" s="22">
        <v>54922800</v>
      </c>
      <c r="N6" s="22">
        <v>165209111</v>
      </c>
      <c r="O6" s="22">
        <v>57573900</v>
      </c>
      <c r="P6" s="22">
        <v>53129484</v>
      </c>
      <c r="Q6" s="22">
        <v>54190640</v>
      </c>
      <c r="R6" s="22">
        <v>164894024</v>
      </c>
      <c r="S6" s="22">
        <v>54737270</v>
      </c>
      <c r="T6" s="22">
        <v>56465186</v>
      </c>
      <c r="U6" s="22">
        <v>20109748</v>
      </c>
      <c r="V6" s="22">
        <v>131312204</v>
      </c>
      <c r="W6" s="22">
        <v>641887894</v>
      </c>
      <c r="X6" s="22">
        <v>678200000</v>
      </c>
      <c r="Y6" s="22">
        <v>-36312106</v>
      </c>
      <c r="Z6" s="23">
        <v>-5.3541884399882038</v>
      </c>
      <c r="AA6" s="20">
        <v>678200000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658874</v>
      </c>
      <c r="D20" s="20"/>
      <c r="E20" s="21">
        <v>318000</v>
      </c>
      <c r="F20" s="22">
        <v>318000</v>
      </c>
      <c r="G20" s="22"/>
      <c r="H20" s="22">
        <v>39949</v>
      </c>
      <c r="I20" s="22">
        <v>39</v>
      </c>
      <c r="J20" s="22">
        <v>39988</v>
      </c>
      <c r="K20" s="22">
        <v>79353</v>
      </c>
      <c r="L20" s="22">
        <v>8535</v>
      </c>
      <c r="M20" s="22">
        <v>68303</v>
      </c>
      <c r="N20" s="22">
        <v>156191</v>
      </c>
      <c r="O20" s="22">
        <v>42777</v>
      </c>
      <c r="P20" s="22">
        <v>1272086</v>
      </c>
      <c r="Q20" s="22">
        <v>69054</v>
      </c>
      <c r="R20" s="22">
        <v>1383917</v>
      </c>
      <c r="S20" s="22">
        <v>53422</v>
      </c>
      <c r="T20" s="22">
        <v>34138</v>
      </c>
      <c r="U20" s="22">
        <v>9078</v>
      </c>
      <c r="V20" s="22">
        <v>96638</v>
      </c>
      <c r="W20" s="22">
        <v>1676734</v>
      </c>
      <c r="X20" s="22">
        <v>318000</v>
      </c>
      <c r="Y20" s="22">
        <v>1358734</v>
      </c>
      <c r="Z20" s="18">
        <v>427.27484276729558</v>
      </c>
      <c r="AA20" s="20">
        <v>318000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234813</v>
      </c>
      <c r="D24" s="20"/>
      <c r="E24" s="21">
        <v>291000</v>
      </c>
      <c r="F24" s="22">
        <v>291000</v>
      </c>
      <c r="G24" s="22">
        <v>20671</v>
      </c>
      <c r="H24" s="22">
        <v>21162</v>
      </c>
      <c r="I24" s="22">
        <v>142428</v>
      </c>
      <c r="J24" s="22">
        <v>184261</v>
      </c>
      <c r="K24" s="22">
        <v>25314</v>
      </c>
      <c r="L24" s="22">
        <v>30203</v>
      </c>
      <c r="M24" s="22">
        <v>13238</v>
      </c>
      <c r="N24" s="22">
        <v>68755</v>
      </c>
      <c r="O24" s="22">
        <v>50041</v>
      </c>
      <c r="P24" s="22">
        <v>128238</v>
      </c>
      <c r="Q24" s="22">
        <v>250108</v>
      </c>
      <c r="R24" s="22">
        <v>428387</v>
      </c>
      <c r="S24" s="22">
        <v>32152</v>
      </c>
      <c r="T24" s="22">
        <v>39204</v>
      </c>
      <c r="U24" s="22">
        <v>5984</v>
      </c>
      <c r="V24" s="22">
        <v>77340</v>
      </c>
      <c r="W24" s="22">
        <v>758743</v>
      </c>
      <c r="X24" s="22">
        <v>291000</v>
      </c>
      <c r="Y24" s="22">
        <v>467743</v>
      </c>
      <c r="Z24" s="23">
        <v>160.73642611683849</v>
      </c>
      <c r="AA24" s="20">
        <v>291000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28658131</v>
      </c>
      <c r="D26" s="20"/>
      <c r="E26" s="21">
        <v>33457900</v>
      </c>
      <c r="F26" s="22">
        <v>41302355</v>
      </c>
      <c r="G26" s="22">
        <v>13940626</v>
      </c>
      <c r="H26" s="22"/>
      <c r="I26" s="22"/>
      <c r="J26" s="22">
        <v>13940626</v>
      </c>
      <c r="K26" s="22"/>
      <c r="L26" s="22"/>
      <c r="M26" s="22">
        <v>11152699</v>
      </c>
      <c r="N26" s="22">
        <v>11152699</v>
      </c>
      <c r="O26" s="22"/>
      <c r="P26" s="22"/>
      <c r="Q26" s="22">
        <v>16209029</v>
      </c>
      <c r="R26" s="22">
        <v>16209029</v>
      </c>
      <c r="S26" s="22"/>
      <c r="T26" s="22"/>
      <c r="U26" s="22"/>
      <c r="V26" s="22"/>
      <c r="W26" s="22">
        <v>41302354</v>
      </c>
      <c r="X26" s="22">
        <v>41302355</v>
      </c>
      <c r="Y26" s="22">
        <v>-1</v>
      </c>
      <c r="Z26" s="23"/>
      <c r="AA26" s="20">
        <v>41302355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636374631</v>
      </c>
      <c r="D33" s="29">
        <f t="shared" ref="D33:Y33" si="0">SUM(D6:D32)</f>
        <v>0</v>
      </c>
      <c r="E33" s="30">
        <f t="shared" si="0"/>
        <v>670014100</v>
      </c>
      <c r="F33" s="31">
        <f t="shared" si="0"/>
        <v>720111355</v>
      </c>
      <c r="G33" s="31">
        <f t="shared" si="0"/>
        <v>73583788</v>
      </c>
      <c r="H33" s="31">
        <f t="shared" si="0"/>
        <v>61782334</v>
      </c>
      <c r="I33" s="31">
        <f t="shared" si="0"/>
        <v>59271308</v>
      </c>
      <c r="J33" s="31">
        <f t="shared" si="0"/>
        <v>194637430</v>
      </c>
      <c r="K33" s="31">
        <f t="shared" si="0"/>
        <v>56285702</v>
      </c>
      <c r="L33" s="31">
        <f t="shared" si="0"/>
        <v>54144014</v>
      </c>
      <c r="M33" s="31">
        <f t="shared" si="0"/>
        <v>66157040</v>
      </c>
      <c r="N33" s="31">
        <f t="shared" si="0"/>
        <v>176586756</v>
      </c>
      <c r="O33" s="31">
        <f t="shared" si="0"/>
        <v>57666718</v>
      </c>
      <c r="P33" s="31">
        <f t="shared" si="0"/>
        <v>54529808</v>
      </c>
      <c r="Q33" s="31">
        <f t="shared" si="0"/>
        <v>70718831</v>
      </c>
      <c r="R33" s="31">
        <f t="shared" si="0"/>
        <v>182915357</v>
      </c>
      <c r="S33" s="31">
        <f t="shared" si="0"/>
        <v>54822844</v>
      </c>
      <c r="T33" s="31">
        <f t="shared" si="0"/>
        <v>56538528</v>
      </c>
      <c r="U33" s="31">
        <f t="shared" si="0"/>
        <v>20124810</v>
      </c>
      <c r="V33" s="31">
        <f t="shared" si="0"/>
        <v>131486182</v>
      </c>
      <c r="W33" s="31">
        <f t="shared" si="0"/>
        <v>685625725</v>
      </c>
      <c r="X33" s="31">
        <f t="shared" si="0"/>
        <v>720111355</v>
      </c>
      <c r="Y33" s="31">
        <f t="shared" si="0"/>
        <v>-34485630</v>
      </c>
      <c r="Z33" s="32">
        <f>+IF(X33&lt;&gt;0,+(Y33/X33)*100,0)</f>
        <v>-4.7889301787221505</v>
      </c>
      <c r="AA33" s="29">
        <f>SUM(AA6:AA32)</f>
        <v>720111355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30398850</v>
      </c>
      <c r="D35" s="20"/>
      <c r="E35" s="21">
        <v>34386403</v>
      </c>
      <c r="F35" s="22">
        <v>35617400</v>
      </c>
      <c r="G35" s="22">
        <v>1843472</v>
      </c>
      <c r="H35" s="22">
        <v>2150261</v>
      </c>
      <c r="I35" s="22">
        <v>2680828</v>
      </c>
      <c r="J35" s="22">
        <v>6674561</v>
      </c>
      <c r="K35" s="22">
        <v>2549870</v>
      </c>
      <c r="L35" s="22">
        <v>3756756</v>
      </c>
      <c r="M35" s="22">
        <v>2571374</v>
      </c>
      <c r="N35" s="22">
        <v>8878000</v>
      </c>
      <c r="O35" s="22">
        <v>2487186</v>
      </c>
      <c r="P35" s="22">
        <v>2468444</v>
      </c>
      <c r="Q35" s="22">
        <v>2469395</v>
      </c>
      <c r="R35" s="22">
        <v>7425025</v>
      </c>
      <c r="S35" s="22">
        <v>2550031</v>
      </c>
      <c r="T35" s="22">
        <v>2559507</v>
      </c>
      <c r="U35" s="22"/>
      <c r="V35" s="22">
        <v>5109538</v>
      </c>
      <c r="W35" s="22">
        <v>28087124</v>
      </c>
      <c r="X35" s="22">
        <v>35617400</v>
      </c>
      <c r="Y35" s="22">
        <v>-7530276</v>
      </c>
      <c r="Z35" s="23">
        <v>-21.142127162566609</v>
      </c>
      <c r="AA35" s="20">
        <v>35617400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444223059</v>
      </c>
      <c r="D37" s="20"/>
      <c r="E37" s="21">
        <v>484476513</v>
      </c>
      <c r="F37" s="22">
        <v>499604615</v>
      </c>
      <c r="G37" s="22">
        <v>17756</v>
      </c>
      <c r="H37" s="22">
        <v>62864448</v>
      </c>
      <c r="I37" s="22">
        <v>44941383</v>
      </c>
      <c r="J37" s="22">
        <v>107823587</v>
      </c>
      <c r="K37" s="22">
        <v>35577037</v>
      </c>
      <c r="L37" s="22">
        <v>35479920</v>
      </c>
      <c r="M37" s="22">
        <v>34135895</v>
      </c>
      <c r="N37" s="22">
        <v>105192852</v>
      </c>
      <c r="O37" s="22">
        <v>36075794</v>
      </c>
      <c r="P37" s="22">
        <v>35997618</v>
      </c>
      <c r="Q37" s="22">
        <v>32854861</v>
      </c>
      <c r="R37" s="22">
        <v>104928273</v>
      </c>
      <c r="S37" s="22">
        <v>35772036</v>
      </c>
      <c r="T37" s="22">
        <v>36289518</v>
      </c>
      <c r="U37" s="22">
        <v>36700747</v>
      </c>
      <c r="V37" s="22">
        <v>108762301</v>
      </c>
      <c r="W37" s="22">
        <v>426707013</v>
      </c>
      <c r="X37" s="22">
        <v>499604615</v>
      </c>
      <c r="Y37" s="22">
        <v>-72897602</v>
      </c>
      <c r="Z37" s="23">
        <v>-14.591058571386494</v>
      </c>
      <c r="AA37" s="20">
        <v>499604615</v>
      </c>
    </row>
    <row r="38" spans="1:27" x14ac:dyDescent="0.25">
      <c r="A38" s="19" t="s">
        <v>64</v>
      </c>
      <c r="B38" s="15" t="s">
        <v>32</v>
      </c>
      <c r="C38" s="20">
        <v>13984389</v>
      </c>
      <c r="D38" s="20"/>
      <c r="E38" s="21">
        <v>9142779</v>
      </c>
      <c r="F38" s="22">
        <v>9077118</v>
      </c>
      <c r="G38" s="22">
        <v>192890</v>
      </c>
      <c r="H38" s="22">
        <v>541313</v>
      </c>
      <c r="I38" s="22">
        <v>701090</v>
      </c>
      <c r="J38" s="22">
        <v>1435293</v>
      </c>
      <c r="K38" s="22">
        <v>1053688</v>
      </c>
      <c r="L38" s="22">
        <v>499868</v>
      </c>
      <c r="M38" s="22">
        <v>919265</v>
      </c>
      <c r="N38" s="22">
        <v>2472821</v>
      </c>
      <c r="O38" s="22">
        <v>532735</v>
      </c>
      <c r="P38" s="22">
        <v>381675</v>
      </c>
      <c r="Q38" s="22">
        <v>445034</v>
      </c>
      <c r="R38" s="22">
        <v>1359444</v>
      </c>
      <c r="S38" s="22">
        <v>586992</v>
      </c>
      <c r="T38" s="22">
        <v>786879</v>
      </c>
      <c r="U38" s="22">
        <v>150227</v>
      </c>
      <c r="V38" s="22">
        <v>1524098</v>
      </c>
      <c r="W38" s="22">
        <v>6791656</v>
      </c>
      <c r="X38" s="22">
        <v>9077118</v>
      </c>
      <c r="Y38" s="22">
        <v>-2285462</v>
      </c>
      <c r="Z38" s="23">
        <v>-25.178277951217552</v>
      </c>
      <c r="AA38" s="20">
        <v>9077118</v>
      </c>
    </row>
    <row r="39" spans="1:27" x14ac:dyDescent="0.25">
      <c r="A39" s="19" t="s">
        <v>65</v>
      </c>
      <c r="B39" s="15" t="s">
        <v>32</v>
      </c>
      <c r="C39" s="20">
        <v>6489332</v>
      </c>
      <c r="D39" s="20"/>
      <c r="E39" s="21">
        <v>3014708</v>
      </c>
      <c r="F39" s="22">
        <v>6855108</v>
      </c>
      <c r="G39" s="22">
        <v>251226</v>
      </c>
      <c r="H39" s="22">
        <v>251226</v>
      </c>
      <c r="I39" s="22">
        <v>251226</v>
      </c>
      <c r="J39" s="22">
        <v>753678</v>
      </c>
      <c r="K39" s="22">
        <v>251226</v>
      </c>
      <c r="L39" s="22">
        <v>251226</v>
      </c>
      <c r="M39" s="22">
        <v>251226</v>
      </c>
      <c r="N39" s="22">
        <v>753678</v>
      </c>
      <c r="O39" s="22">
        <v>2491459</v>
      </c>
      <c r="P39" s="22">
        <v>571259</v>
      </c>
      <c r="Q39" s="22">
        <v>571259</v>
      </c>
      <c r="R39" s="22">
        <v>3633977</v>
      </c>
      <c r="S39" s="22">
        <v>571259</v>
      </c>
      <c r="T39" s="22">
        <v>571259</v>
      </c>
      <c r="U39" s="22"/>
      <c r="V39" s="22">
        <v>1142518</v>
      </c>
      <c r="W39" s="22">
        <v>6283851</v>
      </c>
      <c r="X39" s="22">
        <v>6855108</v>
      </c>
      <c r="Y39" s="22">
        <v>-571257</v>
      </c>
      <c r="Z39" s="23">
        <v>-8.3333041580088896</v>
      </c>
      <c r="AA39" s="20">
        <v>6855108</v>
      </c>
    </row>
    <row r="40" spans="1:27" x14ac:dyDescent="0.25">
      <c r="A40" s="19" t="s">
        <v>66</v>
      </c>
      <c r="B40" s="15" t="s">
        <v>32</v>
      </c>
      <c r="C40" s="20">
        <v>27982156</v>
      </c>
      <c r="D40" s="20"/>
      <c r="E40" s="21">
        <v>28051061</v>
      </c>
      <c r="F40" s="22">
        <v>28051061</v>
      </c>
      <c r="G40" s="22">
        <v>2337588</v>
      </c>
      <c r="H40" s="22">
        <v>2337588</v>
      </c>
      <c r="I40" s="22">
        <v>2337590</v>
      </c>
      <c r="J40" s="22">
        <v>7012766</v>
      </c>
      <c r="K40" s="22">
        <v>2337590</v>
      </c>
      <c r="L40" s="22">
        <v>2337590</v>
      </c>
      <c r="M40" s="22">
        <v>2337590</v>
      </c>
      <c r="N40" s="22">
        <v>7012770</v>
      </c>
      <c r="O40" s="22">
        <v>2337590</v>
      </c>
      <c r="P40" s="22">
        <v>2337590</v>
      </c>
      <c r="Q40" s="22">
        <v>2337590</v>
      </c>
      <c r="R40" s="22">
        <v>7012770</v>
      </c>
      <c r="S40" s="22">
        <v>2337590</v>
      </c>
      <c r="T40" s="22">
        <v>2337590</v>
      </c>
      <c r="U40" s="22"/>
      <c r="V40" s="22">
        <v>4675180</v>
      </c>
      <c r="W40" s="22">
        <v>25713486</v>
      </c>
      <c r="X40" s="22">
        <v>28051061</v>
      </c>
      <c r="Y40" s="22">
        <v>-2337575</v>
      </c>
      <c r="Z40" s="23">
        <v>-8.3332855038887832</v>
      </c>
      <c r="AA40" s="20">
        <v>28051061</v>
      </c>
    </row>
    <row r="41" spans="1:27" x14ac:dyDescent="0.25">
      <c r="A41" s="19" t="s">
        <v>40</v>
      </c>
      <c r="B41" s="15" t="s">
        <v>32</v>
      </c>
      <c r="C41" s="20">
        <v>14772543</v>
      </c>
      <c r="D41" s="20"/>
      <c r="E41" s="21">
        <v>14340000</v>
      </c>
      <c r="F41" s="22">
        <v>14340000</v>
      </c>
      <c r="G41" s="22"/>
      <c r="H41" s="22">
        <v>150875</v>
      </c>
      <c r="I41" s="22">
        <v>255004</v>
      </c>
      <c r="J41" s="22">
        <v>405879</v>
      </c>
      <c r="K41" s="22"/>
      <c r="L41" s="22">
        <v>159686</v>
      </c>
      <c r="M41" s="22">
        <v>6257314</v>
      </c>
      <c r="N41" s="22">
        <v>6417000</v>
      </c>
      <c r="O41" s="22"/>
      <c r="P41" s="22">
        <v>395809</v>
      </c>
      <c r="Q41" s="22">
        <v>379100</v>
      </c>
      <c r="R41" s="22">
        <v>774909</v>
      </c>
      <c r="S41" s="22"/>
      <c r="T41" s="22">
        <v>175766</v>
      </c>
      <c r="U41" s="22"/>
      <c r="V41" s="22">
        <v>175766</v>
      </c>
      <c r="W41" s="22">
        <v>7773554</v>
      </c>
      <c r="X41" s="22">
        <v>14340000</v>
      </c>
      <c r="Y41" s="22">
        <v>-6566446</v>
      </c>
      <c r="Z41" s="23">
        <v>-45.79111576011158</v>
      </c>
      <c r="AA41" s="20">
        <v>14340000</v>
      </c>
    </row>
    <row r="42" spans="1:27" x14ac:dyDescent="0.25">
      <c r="A42" s="19" t="s">
        <v>67</v>
      </c>
      <c r="B42" s="15" t="s">
        <v>32</v>
      </c>
      <c r="C42" s="20">
        <v>4560919</v>
      </c>
      <c r="D42" s="20"/>
      <c r="E42" s="21">
        <v>8583125</v>
      </c>
      <c r="F42" s="22">
        <v>8462546</v>
      </c>
      <c r="G42" s="22"/>
      <c r="H42" s="22">
        <v>71853</v>
      </c>
      <c r="I42" s="22">
        <v>106541</v>
      </c>
      <c r="J42" s="22">
        <v>178394</v>
      </c>
      <c r="K42" s="22">
        <v>334605</v>
      </c>
      <c r="L42" s="22">
        <v>208217</v>
      </c>
      <c r="M42" s="22">
        <v>639422</v>
      </c>
      <c r="N42" s="22">
        <v>1182244</v>
      </c>
      <c r="O42" s="22">
        <v>153765</v>
      </c>
      <c r="P42" s="22">
        <v>500098</v>
      </c>
      <c r="Q42" s="22">
        <v>169849</v>
      </c>
      <c r="R42" s="22">
        <v>823712</v>
      </c>
      <c r="S42" s="22">
        <v>735285</v>
      </c>
      <c r="T42" s="22">
        <v>931645</v>
      </c>
      <c r="U42" s="22">
        <v>1292906</v>
      </c>
      <c r="V42" s="22">
        <v>2959836</v>
      </c>
      <c r="W42" s="22">
        <v>5144186</v>
      </c>
      <c r="X42" s="22">
        <v>8462546</v>
      </c>
      <c r="Y42" s="22">
        <v>-3318360</v>
      </c>
      <c r="Z42" s="23">
        <v>-39.212312701165821</v>
      </c>
      <c r="AA42" s="20">
        <v>8462546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10109421</v>
      </c>
      <c r="D44" s="20"/>
      <c r="E44" s="21">
        <v>2002806</v>
      </c>
      <c r="F44" s="22">
        <v>13957924</v>
      </c>
      <c r="G44" s="22"/>
      <c r="H44" s="22"/>
      <c r="I44" s="22"/>
      <c r="J44" s="22"/>
      <c r="K44" s="22">
        <v>-5472</v>
      </c>
      <c r="L44" s="22">
        <v>9065596</v>
      </c>
      <c r="M44" s="22"/>
      <c r="N44" s="22">
        <v>9060124</v>
      </c>
      <c r="O44" s="22"/>
      <c r="P44" s="22"/>
      <c r="Q44" s="22"/>
      <c r="R44" s="22"/>
      <c r="S44" s="22"/>
      <c r="T44" s="22">
        <v>4259360</v>
      </c>
      <c r="U44" s="22"/>
      <c r="V44" s="22">
        <v>4259360</v>
      </c>
      <c r="W44" s="22">
        <v>13319484</v>
      </c>
      <c r="X44" s="22">
        <v>13957924</v>
      </c>
      <c r="Y44" s="22">
        <v>-638440</v>
      </c>
      <c r="Z44" s="23">
        <v>-4.574032642676662</v>
      </c>
      <c r="AA44" s="20">
        <v>13957924</v>
      </c>
    </row>
    <row r="45" spans="1:27" x14ac:dyDescent="0.25">
      <c r="A45" s="19" t="s">
        <v>70</v>
      </c>
      <c r="B45" s="15" t="s">
        <v>32</v>
      </c>
      <c r="C45" s="20">
        <v>1143084</v>
      </c>
      <c r="D45" s="20"/>
      <c r="E45" s="21">
        <v>1412263</v>
      </c>
      <c r="F45" s="22">
        <v>1601585</v>
      </c>
      <c r="G45" s="22">
        <v>71756</v>
      </c>
      <c r="H45" s="22">
        <v>63351</v>
      </c>
      <c r="I45" s="22">
        <v>115830</v>
      </c>
      <c r="J45" s="22">
        <v>250937</v>
      </c>
      <c r="K45" s="22">
        <v>160036</v>
      </c>
      <c r="L45" s="22">
        <v>105115</v>
      </c>
      <c r="M45" s="22">
        <v>62053</v>
      </c>
      <c r="N45" s="22">
        <v>327204</v>
      </c>
      <c r="O45" s="22">
        <v>50259</v>
      </c>
      <c r="P45" s="22">
        <v>71244</v>
      </c>
      <c r="Q45" s="22">
        <v>224293</v>
      </c>
      <c r="R45" s="22">
        <v>345796</v>
      </c>
      <c r="S45" s="22">
        <v>76907</v>
      </c>
      <c r="T45" s="22">
        <v>67581</v>
      </c>
      <c r="U45" s="22">
        <v>42401</v>
      </c>
      <c r="V45" s="22">
        <v>186889</v>
      </c>
      <c r="W45" s="22">
        <v>1110826</v>
      </c>
      <c r="X45" s="22">
        <v>1601585</v>
      </c>
      <c r="Y45" s="22">
        <v>-490759</v>
      </c>
      <c r="Z45" s="23">
        <v>-30.64208268683835</v>
      </c>
      <c r="AA45" s="20">
        <v>1601585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553663753</v>
      </c>
      <c r="D48" s="29">
        <f t="shared" ref="D48:Y48" si="1">SUM(D35:D47)</f>
        <v>0</v>
      </c>
      <c r="E48" s="30">
        <f t="shared" si="1"/>
        <v>585409658</v>
      </c>
      <c r="F48" s="31">
        <f t="shared" si="1"/>
        <v>617567357</v>
      </c>
      <c r="G48" s="31">
        <f t="shared" si="1"/>
        <v>4714688</v>
      </c>
      <c r="H48" s="31">
        <f t="shared" si="1"/>
        <v>68430915</v>
      </c>
      <c r="I48" s="31">
        <f t="shared" si="1"/>
        <v>51389492</v>
      </c>
      <c r="J48" s="31">
        <f t="shared" si="1"/>
        <v>124535095</v>
      </c>
      <c r="K48" s="31">
        <f t="shared" si="1"/>
        <v>42258580</v>
      </c>
      <c r="L48" s="31">
        <f t="shared" si="1"/>
        <v>51863974</v>
      </c>
      <c r="M48" s="31">
        <f t="shared" si="1"/>
        <v>47174139</v>
      </c>
      <c r="N48" s="31">
        <f t="shared" si="1"/>
        <v>141296693</v>
      </c>
      <c r="O48" s="31">
        <f t="shared" si="1"/>
        <v>44128788</v>
      </c>
      <c r="P48" s="31">
        <f t="shared" si="1"/>
        <v>42723737</v>
      </c>
      <c r="Q48" s="31">
        <f t="shared" si="1"/>
        <v>39451381</v>
      </c>
      <c r="R48" s="31">
        <f t="shared" si="1"/>
        <v>126303906</v>
      </c>
      <c r="S48" s="31">
        <f t="shared" si="1"/>
        <v>42630100</v>
      </c>
      <c r="T48" s="31">
        <f t="shared" si="1"/>
        <v>47979105</v>
      </c>
      <c r="U48" s="31">
        <f t="shared" si="1"/>
        <v>38186281</v>
      </c>
      <c r="V48" s="31">
        <f t="shared" si="1"/>
        <v>128795486</v>
      </c>
      <c r="W48" s="31">
        <f t="shared" si="1"/>
        <v>520931180</v>
      </c>
      <c r="X48" s="31">
        <f t="shared" si="1"/>
        <v>617567357</v>
      </c>
      <c r="Y48" s="31">
        <f t="shared" si="1"/>
        <v>-96636177</v>
      </c>
      <c r="Z48" s="32">
        <f>+IF(X48&lt;&gt;0,+(Y48/X48)*100,0)</f>
        <v>-15.647876446941156</v>
      </c>
      <c r="AA48" s="29">
        <f>SUM(AA35:AA47)</f>
        <v>617567357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82710878</v>
      </c>
      <c r="D49" s="39">
        <f t="shared" si="2"/>
        <v>0</v>
      </c>
      <c r="E49" s="40">
        <f t="shared" si="2"/>
        <v>84604442</v>
      </c>
      <c r="F49" s="41">
        <f t="shared" si="2"/>
        <v>102543998</v>
      </c>
      <c r="G49" s="41">
        <f t="shared" si="2"/>
        <v>68869100</v>
      </c>
      <c r="H49" s="41">
        <f t="shared" si="2"/>
        <v>-6648581</v>
      </c>
      <c r="I49" s="41">
        <f t="shared" si="2"/>
        <v>7881816</v>
      </c>
      <c r="J49" s="41">
        <f t="shared" si="2"/>
        <v>70102335</v>
      </c>
      <c r="K49" s="41">
        <f t="shared" si="2"/>
        <v>14027122</v>
      </c>
      <c r="L49" s="41">
        <f t="shared" si="2"/>
        <v>2280040</v>
      </c>
      <c r="M49" s="41">
        <f t="shared" si="2"/>
        <v>18982901</v>
      </c>
      <c r="N49" s="41">
        <f t="shared" si="2"/>
        <v>35290063</v>
      </c>
      <c r="O49" s="41">
        <f t="shared" si="2"/>
        <v>13537930</v>
      </c>
      <c r="P49" s="41">
        <f t="shared" si="2"/>
        <v>11806071</v>
      </c>
      <c r="Q49" s="41">
        <f t="shared" si="2"/>
        <v>31267450</v>
      </c>
      <c r="R49" s="41">
        <f t="shared" si="2"/>
        <v>56611451</v>
      </c>
      <c r="S49" s="41">
        <f t="shared" si="2"/>
        <v>12192744</v>
      </c>
      <c r="T49" s="41">
        <f t="shared" si="2"/>
        <v>8559423</v>
      </c>
      <c r="U49" s="41">
        <f t="shared" si="2"/>
        <v>-18061471</v>
      </c>
      <c r="V49" s="41">
        <f t="shared" si="2"/>
        <v>2690696</v>
      </c>
      <c r="W49" s="41">
        <f t="shared" si="2"/>
        <v>164694545</v>
      </c>
      <c r="X49" s="41">
        <f t="shared" si="2"/>
        <v>102543998</v>
      </c>
      <c r="Y49" s="41">
        <f t="shared" si="2"/>
        <v>62150547</v>
      </c>
      <c r="Z49" s="42">
        <f>+IF(X49&lt;&gt;0,+(Y49/X49)*100,0)</f>
        <v>60.608663804974718</v>
      </c>
      <c r="AA49" s="39">
        <f>+AA33-AA48</f>
        <v>102543998</v>
      </c>
    </row>
    <row r="50" spans="1:27" x14ac:dyDescent="0.25">
      <c r="A50" s="43" t="s">
        <v>75</v>
      </c>
      <c r="B50" s="15" t="s">
        <v>32</v>
      </c>
      <c r="C50" s="20">
        <v>24515374</v>
      </c>
      <c r="D50" s="20"/>
      <c r="E50" s="21">
        <v>19334000</v>
      </c>
      <c r="F50" s="22">
        <v>19334000</v>
      </c>
      <c r="G50" s="22"/>
      <c r="H50" s="22"/>
      <c r="I50" s="22"/>
      <c r="J50" s="22"/>
      <c r="K50" s="22"/>
      <c r="L50" s="22">
        <v>6756573</v>
      </c>
      <c r="M50" s="22">
        <v>1886378</v>
      </c>
      <c r="N50" s="22">
        <v>8642951</v>
      </c>
      <c r="O50" s="22"/>
      <c r="P50" s="22">
        <v>1030880</v>
      </c>
      <c r="Q50" s="22">
        <v>680316</v>
      </c>
      <c r="R50" s="22">
        <v>1711196</v>
      </c>
      <c r="S50" s="22">
        <v>969735</v>
      </c>
      <c r="T50" s="22">
        <v>3726909</v>
      </c>
      <c r="U50" s="22"/>
      <c r="V50" s="22">
        <v>4696644</v>
      </c>
      <c r="W50" s="22">
        <v>15050791</v>
      </c>
      <c r="X50" s="22">
        <v>19334000</v>
      </c>
      <c r="Y50" s="22">
        <v>-4283209</v>
      </c>
      <c r="Z50" s="23">
        <v>-22.153765387400433</v>
      </c>
      <c r="AA50" s="20">
        <v>19334000</v>
      </c>
    </row>
    <row r="51" spans="1:27" x14ac:dyDescent="0.25">
      <c r="A51" s="43" t="s">
        <v>76</v>
      </c>
      <c r="B51" s="15" t="s">
        <v>32</v>
      </c>
      <c r="C51" s="44">
        <v>518928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107745180</v>
      </c>
      <c r="D52" s="48">
        <f t="shared" si="3"/>
        <v>0</v>
      </c>
      <c r="E52" s="49">
        <f t="shared" si="3"/>
        <v>103938442</v>
      </c>
      <c r="F52" s="50">
        <f t="shared" si="3"/>
        <v>121877998</v>
      </c>
      <c r="G52" s="50">
        <f t="shared" si="3"/>
        <v>68869100</v>
      </c>
      <c r="H52" s="50">
        <f t="shared" si="3"/>
        <v>-6648581</v>
      </c>
      <c r="I52" s="50">
        <f t="shared" si="3"/>
        <v>7881816</v>
      </c>
      <c r="J52" s="50">
        <f t="shared" si="3"/>
        <v>70102335</v>
      </c>
      <c r="K52" s="50">
        <f t="shared" si="3"/>
        <v>14027122</v>
      </c>
      <c r="L52" s="50">
        <f t="shared" si="3"/>
        <v>9036613</v>
      </c>
      <c r="M52" s="50">
        <f t="shared" si="3"/>
        <v>20869279</v>
      </c>
      <c r="N52" s="50">
        <f t="shared" si="3"/>
        <v>43933014</v>
      </c>
      <c r="O52" s="50">
        <f t="shared" si="3"/>
        <v>13537930</v>
      </c>
      <c r="P52" s="50">
        <f t="shared" si="3"/>
        <v>12836951</v>
      </c>
      <c r="Q52" s="50">
        <f t="shared" si="3"/>
        <v>31947766</v>
      </c>
      <c r="R52" s="50">
        <f t="shared" si="3"/>
        <v>58322647</v>
      </c>
      <c r="S52" s="50">
        <f t="shared" si="3"/>
        <v>13162479</v>
      </c>
      <c r="T52" s="50">
        <f t="shared" si="3"/>
        <v>12286332</v>
      </c>
      <c r="U52" s="50">
        <f t="shared" si="3"/>
        <v>-18061471</v>
      </c>
      <c r="V52" s="50">
        <f t="shared" si="3"/>
        <v>7387340</v>
      </c>
      <c r="W52" s="50">
        <f t="shared" si="3"/>
        <v>179745336</v>
      </c>
      <c r="X52" s="50">
        <f t="shared" si="3"/>
        <v>121877998</v>
      </c>
      <c r="Y52" s="50">
        <f t="shared" si="3"/>
        <v>57867338</v>
      </c>
      <c r="Z52" s="51">
        <f>+IF(X52&lt;&gt;0,+(Y52/X52)*100,0)</f>
        <v>47.479724765416641</v>
      </c>
      <c r="AA52" s="48">
        <f>SUM(AA49:AA51)</f>
        <v>121877998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107745180</v>
      </c>
      <c r="D54" s="54">
        <f>+D52-D53</f>
        <v>0</v>
      </c>
      <c r="E54" s="55">
        <f t="shared" si="4"/>
        <v>103938442</v>
      </c>
      <c r="F54" s="56">
        <f t="shared" si="4"/>
        <v>121877998</v>
      </c>
      <c r="G54" s="56">
        <f t="shared" si="4"/>
        <v>68869100</v>
      </c>
      <c r="H54" s="56">
        <f t="shared" si="4"/>
        <v>-6648581</v>
      </c>
      <c r="I54" s="56">
        <f t="shared" si="4"/>
        <v>7881816</v>
      </c>
      <c r="J54" s="56">
        <f t="shared" si="4"/>
        <v>70102335</v>
      </c>
      <c r="K54" s="56">
        <f t="shared" si="4"/>
        <v>14027122</v>
      </c>
      <c r="L54" s="56">
        <f t="shared" si="4"/>
        <v>9036613</v>
      </c>
      <c r="M54" s="56">
        <f t="shared" si="4"/>
        <v>20869279</v>
      </c>
      <c r="N54" s="56">
        <f t="shared" si="4"/>
        <v>43933014</v>
      </c>
      <c r="O54" s="56">
        <f t="shared" si="4"/>
        <v>13537930</v>
      </c>
      <c r="P54" s="56">
        <f t="shared" si="4"/>
        <v>12836951</v>
      </c>
      <c r="Q54" s="56">
        <f t="shared" si="4"/>
        <v>31947766</v>
      </c>
      <c r="R54" s="56">
        <f t="shared" si="4"/>
        <v>58322647</v>
      </c>
      <c r="S54" s="56">
        <f t="shared" si="4"/>
        <v>13162479</v>
      </c>
      <c r="T54" s="56">
        <f t="shared" si="4"/>
        <v>12286332</v>
      </c>
      <c r="U54" s="56">
        <f t="shared" si="4"/>
        <v>-18061471</v>
      </c>
      <c r="V54" s="56">
        <f t="shared" si="4"/>
        <v>7387340</v>
      </c>
      <c r="W54" s="56">
        <f t="shared" si="4"/>
        <v>179745336</v>
      </c>
      <c r="X54" s="56">
        <f t="shared" si="4"/>
        <v>121877998</v>
      </c>
      <c r="Y54" s="56">
        <f t="shared" si="4"/>
        <v>57867338</v>
      </c>
      <c r="Z54" s="57">
        <f>+IF(X54&lt;&gt;0,+(Y54/X54)*100,0)</f>
        <v>47.479724765416641</v>
      </c>
      <c r="AA54" s="54">
        <f>+AA52-AA53</f>
        <v>121877998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107745180</v>
      </c>
      <c r="D57" s="48">
        <f>SUM(D54:D56)</f>
        <v>0</v>
      </c>
      <c r="E57" s="49">
        <f t="shared" si="5"/>
        <v>103938442</v>
      </c>
      <c r="F57" s="50">
        <f t="shared" si="5"/>
        <v>121877998</v>
      </c>
      <c r="G57" s="50">
        <f t="shared" si="5"/>
        <v>68869100</v>
      </c>
      <c r="H57" s="50">
        <f t="shared" si="5"/>
        <v>-6648581</v>
      </c>
      <c r="I57" s="50">
        <f t="shared" si="5"/>
        <v>7881816</v>
      </c>
      <c r="J57" s="50">
        <f t="shared" si="5"/>
        <v>70102335</v>
      </c>
      <c r="K57" s="50">
        <f t="shared" si="5"/>
        <v>14027122</v>
      </c>
      <c r="L57" s="50">
        <f t="shared" si="5"/>
        <v>9036613</v>
      </c>
      <c r="M57" s="50">
        <f t="shared" si="5"/>
        <v>20869279</v>
      </c>
      <c r="N57" s="50">
        <f t="shared" si="5"/>
        <v>43933014</v>
      </c>
      <c r="O57" s="50">
        <f t="shared" si="5"/>
        <v>13537930</v>
      </c>
      <c r="P57" s="50">
        <f t="shared" si="5"/>
        <v>12836951</v>
      </c>
      <c r="Q57" s="50">
        <f t="shared" si="5"/>
        <v>31947766</v>
      </c>
      <c r="R57" s="50">
        <f t="shared" si="5"/>
        <v>58322647</v>
      </c>
      <c r="S57" s="50">
        <f t="shared" si="5"/>
        <v>13162479</v>
      </c>
      <c r="T57" s="50">
        <f t="shared" si="5"/>
        <v>12286332</v>
      </c>
      <c r="U57" s="50">
        <f t="shared" si="5"/>
        <v>-18061471</v>
      </c>
      <c r="V57" s="50">
        <f t="shared" si="5"/>
        <v>7387340</v>
      </c>
      <c r="W57" s="50">
        <f t="shared" si="5"/>
        <v>179745336</v>
      </c>
      <c r="X57" s="50">
        <f t="shared" si="5"/>
        <v>121877998</v>
      </c>
      <c r="Y57" s="50">
        <f t="shared" si="5"/>
        <v>57867338</v>
      </c>
      <c r="Z57" s="51">
        <f>+IF(X57&lt;&gt;0,+(Y57/X57)*100,0)</f>
        <v>47.479724765416641</v>
      </c>
      <c r="AA57" s="48">
        <f>SUM(AA54:AA56)</f>
        <v>121877998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107745180</v>
      </c>
      <c r="D60" s="65">
        <f>SUM(D57:D59)</f>
        <v>0</v>
      </c>
      <c r="E60" s="66">
        <f t="shared" si="6"/>
        <v>103938442</v>
      </c>
      <c r="F60" s="67">
        <f t="shared" si="6"/>
        <v>121877998</v>
      </c>
      <c r="G60" s="67">
        <f t="shared" si="6"/>
        <v>68869100</v>
      </c>
      <c r="H60" s="67">
        <f t="shared" si="6"/>
        <v>-6648581</v>
      </c>
      <c r="I60" s="67">
        <f t="shared" si="6"/>
        <v>7881816</v>
      </c>
      <c r="J60" s="67">
        <f t="shared" si="6"/>
        <v>70102335</v>
      </c>
      <c r="K60" s="67">
        <f t="shared" si="6"/>
        <v>14027122</v>
      </c>
      <c r="L60" s="67">
        <f t="shared" si="6"/>
        <v>9036613</v>
      </c>
      <c r="M60" s="67">
        <f t="shared" si="6"/>
        <v>20869279</v>
      </c>
      <c r="N60" s="67">
        <f t="shared" si="6"/>
        <v>43933014</v>
      </c>
      <c r="O60" s="67">
        <f t="shared" si="6"/>
        <v>13537930</v>
      </c>
      <c r="P60" s="67">
        <f t="shared" si="6"/>
        <v>12836951</v>
      </c>
      <c r="Q60" s="67">
        <f t="shared" si="6"/>
        <v>31947766</v>
      </c>
      <c r="R60" s="67">
        <f t="shared" si="6"/>
        <v>58322647</v>
      </c>
      <c r="S60" s="67">
        <f t="shared" si="6"/>
        <v>13162479</v>
      </c>
      <c r="T60" s="67">
        <f t="shared" si="6"/>
        <v>12286332</v>
      </c>
      <c r="U60" s="67">
        <f t="shared" si="6"/>
        <v>-18061471</v>
      </c>
      <c r="V60" s="67">
        <f t="shared" si="6"/>
        <v>7387340</v>
      </c>
      <c r="W60" s="67">
        <f t="shared" si="6"/>
        <v>179745336</v>
      </c>
      <c r="X60" s="67">
        <f t="shared" si="6"/>
        <v>121877998</v>
      </c>
      <c r="Y60" s="67">
        <f t="shared" si="6"/>
        <v>57867338</v>
      </c>
      <c r="Z60" s="68">
        <f>+IF(X60&lt;&gt;0,+(Y60/X60)*100,0)</f>
        <v>47.479724765416641</v>
      </c>
      <c r="AA60" s="65">
        <f>SUM(AA57:AA59)</f>
        <v>121877998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168388843</v>
      </c>
      <c r="D6" s="20"/>
      <c r="E6" s="21">
        <v>189181700</v>
      </c>
      <c r="F6" s="22">
        <v>189431700</v>
      </c>
      <c r="G6" s="22">
        <v>16963472</v>
      </c>
      <c r="H6" s="22">
        <v>17239029</v>
      </c>
      <c r="I6" s="22">
        <v>16572842</v>
      </c>
      <c r="J6" s="22">
        <v>50775343</v>
      </c>
      <c r="K6" s="22">
        <v>15538362</v>
      </c>
      <c r="L6" s="22">
        <v>15458295</v>
      </c>
      <c r="M6" s="22">
        <v>15810535</v>
      </c>
      <c r="N6" s="22">
        <v>46807192</v>
      </c>
      <c r="O6" s="22">
        <v>16977039</v>
      </c>
      <c r="P6" s="22">
        <v>15291643</v>
      </c>
      <c r="Q6" s="22">
        <v>14908376</v>
      </c>
      <c r="R6" s="22">
        <v>47177058</v>
      </c>
      <c r="S6" s="22">
        <v>16537523</v>
      </c>
      <c r="T6" s="22">
        <v>15318668</v>
      </c>
      <c r="U6" s="22">
        <v>15340703</v>
      </c>
      <c r="V6" s="22">
        <v>47196894</v>
      </c>
      <c r="W6" s="22">
        <v>191956487</v>
      </c>
      <c r="X6" s="22">
        <v>189431700</v>
      </c>
      <c r="Y6" s="22">
        <v>2524787</v>
      </c>
      <c r="Z6" s="23">
        <v>1.3328218033201413</v>
      </c>
      <c r="AA6" s="20">
        <v>189431700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354325</v>
      </c>
      <c r="F13" s="22">
        <v>354325</v>
      </c>
      <c r="G13" s="22">
        <v>357</v>
      </c>
      <c r="H13" s="22">
        <v>25628</v>
      </c>
      <c r="I13" s="22">
        <v>25335</v>
      </c>
      <c r="J13" s="22">
        <v>51320</v>
      </c>
      <c r="K13" s="22">
        <v>-2924</v>
      </c>
      <c r="L13" s="22">
        <v>-859</v>
      </c>
      <c r="M13" s="22">
        <v>-20598</v>
      </c>
      <c r="N13" s="22">
        <v>-24381</v>
      </c>
      <c r="O13" s="22">
        <v>-7415</v>
      </c>
      <c r="P13" s="22">
        <v>19747</v>
      </c>
      <c r="Q13" s="22">
        <v>-25374</v>
      </c>
      <c r="R13" s="22">
        <v>-13042</v>
      </c>
      <c r="S13" s="22">
        <v>626</v>
      </c>
      <c r="T13" s="22">
        <v>-2104</v>
      </c>
      <c r="U13" s="22">
        <v>1417</v>
      </c>
      <c r="V13" s="22">
        <v>-61</v>
      </c>
      <c r="W13" s="22">
        <v>13836</v>
      </c>
      <c r="X13" s="22">
        <v>354325</v>
      </c>
      <c r="Y13" s="22">
        <v>-340489</v>
      </c>
      <c r="Z13" s="23">
        <v>-96.095110421223453</v>
      </c>
      <c r="AA13" s="20">
        <v>354325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235953</v>
      </c>
      <c r="D20" s="20"/>
      <c r="E20" s="21">
        <v>294115</v>
      </c>
      <c r="F20" s="22">
        <v>294115</v>
      </c>
      <c r="G20" s="22">
        <v>33251</v>
      </c>
      <c r="H20" s="22">
        <v>8712</v>
      </c>
      <c r="I20" s="22">
        <v>15231</v>
      </c>
      <c r="J20" s="22">
        <v>57194</v>
      </c>
      <c r="K20" s="22">
        <v>14676</v>
      </c>
      <c r="L20" s="22">
        <v>6493</v>
      </c>
      <c r="M20" s="22">
        <v>9541</v>
      </c>
      <c r="N20" s="22">
        <v>30710</v>
      </c>
      <c r="O20" s="22">
        <v>36445</v>
      </c>
      <c r="P20" s="22">
        <v>10850</v>
      </c>
      <c r="Q20" s="22">
        <v>32125</v>
      </c>
      <c r="R20" s="22">
        <v>79420</v>
      </c>
      <c r="S20" s="22">
        <v>22501</v>
      </c>
      <c r="T20" s="22">
        <v>29416</v>
      </c>
      <c r="U20" s="22">
        <v>22839</v>
      </c>
      <c r="V20" s="22">
        <v>74756</v>
      </c>
      <c r="W20" s="22">
        <v>242080</v>
      </c>
      <c r="X20" s="22">
        <v>294115</v>
      </c>
      <c r="Y20" s="22">
        <v>-52035</v>
      </c>
      <c r="Z20" s="18">
        <v>-17.692059228533058</v>
      </c>
      <c r="AA20" s="20">
        <v>294115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3667986</v>
      </c>
      <c r="D29" s="20"/>
      <c r="E29" s="21">
        <v>3778400</v>
      </c>
      <c r="F29" s="22">
        <v>3778400</v>
      </c>
      <c r="G29" s="22">
        <v>341607</v>
      </c>
      <c r="H29" s="22">
        <v>345473</v>
      </c>
      <c r="I29" s="22">
        <v>343731</v>
      </c>
      <c r="J29" s="22">
        <v>1030811</v>
      </c>
      <c r="K29" s="22">
        <v>341349</v>
      </c>
      <c r="L29" s="22">
        <v>338777</v>
      </c>
      <c r="M29" s="22">
        <v>336195</v>
      </c>
      <c r="N29" s="22">
        <v>1016321</v>
      </c>
      <c r="O29" s="22">
        <v>337742</v>
      </c>
      <c r="P29" s="22">
        <v>336711</v>
      </c>
      <c r="Q29" s="22">
        <v>329874</v>
      </c>
      <c r="R29" s="22">
        <v>1004327</v>
      </c>
      <c r="S29" s="22">
        <v>336453</v>
      </c>
      <c r="T29" s="22">
        <v>335680</v>
      </c>
      <c r="U29" s="22">
        <v>335165</v>
      </c>
      <c r="V29" s="22">
        <v>1007298</v>
      </c>
      <c r="W29" s="22">
        <v>4058757</v>
      </c>
      <c r="X29" s="22">
        <v>3778400</v>
      </c>
      <c r="Y29" s="22">
        <v>280357</v>
      </c>
      <c r="Z29" s="23">
        <v>7.4199925894558536</v>
      </c>
      <c r="AA29" s="20">
        <v>3778400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172292782</v>
      </c>
      <c r="D33" s="29">
        <f t="shared" ref="D33:Y33" si="0">SUM(D6:D32)</f>
        <v>0</v>
      </c>
      <c r="E33" s="30">
        <f t="shared" si="0"/>
        <v>193608540</v>
      </c>
      <c r="F33" s="31">
        <f t="shared" si="0"/>
        <v>193858540</v>
      </c>
      <c r="G33" s="31">
        <f t="shared" si="0"/>
        <v>17338687</v>
      </c>
      <c r="H33" s="31">
        <f t="shared" si="0"/>
        <v>17618842</v>
      </c>
      <c r="I33" s="31">
        <f t="shared" si="0"/>
        <v>16957139</v>
      </c>
      <c r="J33" s="31">
        <f t="shared" si="0"/>
        <v>51914668</v>
      </c>
      <c r="K33" s="31">
        <f t="shared" si="0"/>
        <v>15891463</v>
      </c>
      <c r="L33" s="31">
        <f t="shared" si="0"/>
        <v>15802706</v>
      </c>
      <c r="M33" s="31">
        <f t="shared" si="0"/>
        <v>16135673</v>
      </c>
      <c r="N33" s="31">
        <f t="shared" si="0"/>
        <v>47829842</v>
      </c>
      <c r="O33" s="31">
        <f t="shared" si="0"/>
        <v>17343811</v>
      </c>
      <c r="P33" s="31">
        <f t="shared" si="0"/>
        <v>15658951</v>
      </c>
      <c r="Q33" s="31">
        <f t="shared" si="0"/>
        <v>15245001</v>
      </c>
      <c r="R33" s="31">
        <f t="shared" si="0"/>
        <v>48247763</v>
      </c>
      <c r="S33" s="31">
        <f t="shared" si="0"/>
        <v>16897103</v>
      </c>
      <c r="T33" s="31">
        <f t="shared" si="0"/>
        <v>15681660</v>
      </c>
      <c r="U33" s="31">
        <f t="shared" si="0"/>
        <v>15700124</v>
      </c>
      <c r="V33" s="31">
        <f t="shared" si="0"/>
        <v>48278887</v>
      </c>
      <c r="W33" s="31">
        <f t="shared" si="0"/>
        <v>196271160</v>
      </c>
      <c r="X33" s="31">
        <f t="shared" si="0"/>
        <v>193858540</v>
      </c>
      <c r="Y33" s="31">
        <f t="shared" si="0"/>
        <v>2412620</v>
      </c>
      <c r="Z33" s="32">
        <f>+IF(X33&lt;&gt;0,+(Y33/X33)*100,0)</f>
        <v>1.2445260342928406</v>
      </c>
      <c r="AA33" s="29">
        <f>SUM(AA6:AA32)</f>
        <v>193858540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10685228</v>
      </c>
      <c r="D35" s="20"/>
      <c r="E35" s="21">
        <v>11176580</v>
      </c>
      <c r="F35" s="22">
        <v>11052013</v>
      </c>
      <c r="G35" s="22">
        <v>834151</v>
      </c>
      <c r="H35" s="22">
        <v>946717</v>
      </c>
      <c r="I35" s="22">
        <v>899522</v>
      </c>
      <c r="J35" s="22">
        <v>2680390</v>
      </c>
      <c r="K35" s="22">
        <v>849689</v>
      </c>
      <c r="L35" s="22">
        <v>1311862</v>
      </c>
      <c r="M35" s="22">
        <v>918602</v>
      </c>
      <c r="N35" s="22">
        <v>3080153</v>
      </c>
      <c r="O35" s="22">
        <v>939460</v>
      </c>
      <c r="P35" s="22">
        <v>902623</v>
      </c>
      <c r="Q35" s="22">
        <v>931633</v>
      </c>
      <c r="R35" s="22">
        <v>2773716</v>
      </c>
      <c r="S35" s="22">
        <v>813574</v>
      </c>
      <c r="T35" s="22">
        <v>842772</v>
      </c>
      <c r="U35" s="22">
        <v>876504</v>
      </c>
      <c r="V35" s="22">
        <v>2532850</v>
      </c>
      <c r="W35" s="22">
        <v>11067109</v>
      </c>
      <c r="X35" s="22">
        <v>11052013</v>
      </c>
      <c r="Y35" s="22">
        <v>15096</v>
      </c>
      <c r="Z35" s="23">
        <v>0.13659050165793327</v>
      </c>
      <c r="AA35" s="20">
        <v>11052013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132163808</v>
      </c>
      <c r="D37" s="20"/>
      <c r="E37" s="21">
        <v>141932400</v>
      </c>
      <c r="F37" s="22">
        <v>141682400</v>
      </c>
      <c r="G37" s="22"/>
      <c r="H37" s="22">
        <v>36588493</v>
      </c>
      <c r="I37" s="22"/>
      <c r="J37" s="22">
        <v>36588493</v>
      </c>
      <c r="K37" s="22">
        <v>14478689</v>
      </c>
      <c r="L37" s="22">
        <v>20996970</v>
      </c>
      <c r="M37" s="22">
        <v>10361986</v>
      </c>
      <c r="N37" s="22">
        <v>45837645</v>
      </c>
      <c r="O37" s="22">
        <v>12286621</v>
      </c>
      <c r="P37" s="22"/>
      <c r="Q37" s="22">
        <v>11253911</v>
      </c>
      <c r="R37" s="22">
        <v>23540532</v>
      </c>
      <c r="S37" s="22">
        <v>22179106</v>
      </c>
      <c r="T37" s="22">
        <v>11262394</v>
      </c>
      <c r="U37" s="22">
        <v>1533143</v>
      </c>
      <c r="V37" s="22">
        <v>34974643</v>
      </c>
      <c r="W37" s="22">
        <v>140941313</v>
      </c>
      <c r="X37" s="22">
        <v>141682400</v>
      </c>
      <c r="Y37" s="22">
        <v>-741087</v>
      </c>
      <c r="Z37" s="23">
        <v>-0.52306214462770251</v>
      </c>
      <c r="AA37" s="20">
        <v>141682400</v>
      </c>
    </row>
    <row r="38" spans="1:27" x14ac:dyDescent="0.25">
      <c r="A38" s="19" t="s">
        <v>64</v>
      </c>
      <c r="B38" s="15" t="s">
        <v>32</v>
      </c>
      <c r="C38" s="20">
        <v>4312619</v>
      </c>
      <c r="D38" s="20"/>
      <c r="E38" s="21">
        <v>2360886</v>
      </c>
      <c r="F38" s="22">
        <v>1669536</v>
      </c>
      <c r="G38" s="22">
        <v>3578</v>
      </c>
      <c r="H38" s="22">
        <v>36908</v>
      </c>
      <c r="I38" s="22">
        <v>22972</v>
      </c>
      <c r="J38" s="22">
        <v>63458</v>
      </c>
      <c r="K38" s="22">
        <v>15400</v>
      </c>
      <c r="L38" s="22">
        <v>95558</v>
      </c>
      <c r="M38" s="22">
        <v>38034</v>
      </c>
      <c r="N38" s="22">
        <v>148992</v>
      </c>
      <c r="O38" s="22">
        <v>104872</v>
      </c>
      <c r="P38" s="22">
        <v>121050</v>
      </c>
      <c r="Q38" s="22">
        <v>184476</v>
      </c>
      <c r="R38" s="22">
        <v>410398</v>
      </c>
      <c r="S38" s="22">
        <v>380870</v>
      </c>
      <c r="T38" s="22">
        <v>392544</v>
      </c>
      <c r="U38" s="22">
        <v>629680</v>
      </c>
      <c r="V38" s="22">
        <v>1403094</v>
      </c>
      <c r="W38" s="22">
        <v>2025942</v>
      </c>
      <c r="X38" s="22">
        <v>1669536</v>
      </c>
      <c r="Y38" s="22">
        <v>356406</v>
      </c>
      <c r="Z38" s="23">
        <v>21.347607958139267</v>
      </c>
      <c r="AA38" s="20">
        <v>1669536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</v>
      </c>
      <c r="F39" s="22">
        <v>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500000</v>
      </c>
      <c r="Y39" s="22">
        <v>-500000</v>
      </c>
      <c r="Z39" s="23">
        <v>-100</v>
      </c>
      <c r="AA39" s="20">
        <v>500000</v>
      </c>
    </row>
    <row r="40" spans="1:27" x14ac:dyDescent="0.25">
      <c r="A40" s="19" t="s">
        <v>66</v>
      </c>
      <c r="B40" s="15" t="s">
        <v>32</v>
      </c>
      <c r="C40" s="20">
        <v>1914630</v>
      </c>
      <c r="D40" s="20"/>
      <c r="E40" s="21">
        <v>2106093</v>
      </c>
      <c r="F40" s="22">
        <v>2106093</v>
      </c>
      <c r="G40" s="22">
        <v>175510</v>
      </c>
      <c r="H40" s="22">
        <v>175510</v>
      </c>
      <c r="I40" s="22">
        <v>175510</v>
      </c>
      <c r="J40" s="22">
        <v>526530</v>
      </c>
      <c r="K40" s="22">
        <v>175510</v>
      </c>
      <c r="L40" s="22">
        <v>175510</v>
      </c>
      <c r="M40" s="22">
        <v>175510</v>
      </c>
      <c r="N40" s="22">
        <v>526530</v>
      </c>
      <c r="O40" s="22">
        <v>175510</v>
      </c>
      <c r="P40" s="22">
        <v>175510</v>
      </c>
      <c r="Q40" s="22"/>
      <c r="R40" s="22">
        <v>351020</v>
      </c>
      <c r="S40" s="22">
        <v>351017</v>
      </c>
      <c r="T40" s="22">
        <v>175510</v>
      </c>
      <c r="U40" s="22">
        <v>175510</v>
      </c>
      <c r="V40" s="22">
        <v>702037</v>
      </c>
      <c r="W40" s="22">
        <v>2106117</v>
      </c>
      <c r="X40" s="22">
        <v>2106093</v>
      </c>
      <c r="Y40" s="22">
        <v>24</v>
      </c>
      <c r="Z40" s="23"/>
      <c r="AA40" s="20">
        <v>2106093</v>
      </c>
    </row>
    <row r="41" spans="1:27" x14ac:dyDescent="0.25">
      <c r="A41" s="19" t="s">
        <v>40</v>
      </c>
      <c r="B41" s="15" t="s">
        <v>32</v>
      </c>
      <c r="C41" s="20">
        <v>1125100</v>
      </c>
      <c r="D41" s="20"/>
      <c r="E41" s="21">
        <v>1076360</v>
      </c>
      <c r="F41" s="22">
        <v>1076360</v>
      </c>
      <c r="G41" s="22"/>
      <c r="H41" s="22"/>
      <c r="I41" s="22"/>
      <c r="J41" s="22"/>
      <c r="K41" s="22"/>
      <c r="L41" s="22"/>
      <c r="M41" s="22">
        <v>35089</v>
      </c>
      <c r="N41" s="22">
        <v>35089</v>
      </c>
      <c r="O41" s="22"/>
      <c r="P41" s="22"/>
      <c r="Q41" s="22"/>
      <c r="R41" s="22"/>
      <c r="S41" s="22"/>
      <c r="T41" s="22"/>
      <c r="U41" s="22">
        <v>1151652</v>
      </c>
      <c r="V41" s="22">
        <v>1151652</v>
      </c>
      <c r="W41" s="22">
        <v>1186741</v>
      </c>
      <c r="X41" s="22">
        <v>1076360</v>
      </c>
      <c r="Y41" s="22">
        <v>110381</v>
      </c>
      <c r="Z41" s="23">
        <v>10.255026199412836</v>
      </c>
      <c r="AA41" s="20">
        <v>1076360</v>
      </c>
    </row>
    <row r="42" spans="1:27" x14ac:dyDescent="0.25">
      <c r="A42" s="19" t="s">
        <v>67</v>
      </c>
      <c r="B42" s="15" t="s">
        <v>32</v>
      </c>
      <c r="C42" s="20">
        <v>734131</v>
      </c>
      <c r="D42" s="20"/>
      <c r="E42" s="21">
        <v>1697500</v>
      </c>
      <c r="F42" s="22">
        <v>1052500</v>
      </c>
      <c r="G42" s="22"/>
      <c r="H42" s="22">
        <v>1480</v>
      </c>
      <c r="I42" s="22">
        <v>798</v>
      </c>
      <c r="J42" s="22">
        <v>2278</v>
      </c>
      <c r="K42" s="22"/>
      <c r="L42" s="22">
        <v>772</v>
      </c>
      <c r="M42" s="22">
        <v>60432</v>
      </c>
      <c r="N42" s="22">
        <v>61204</v>
      </c>
      <c r="O42" s="22">
        <v>-372</v>
      </c>
      <c r="P42" s="22"/>
      <c r="Q42" s="22">
        <v>3920</v>
      </c>
      <c r="R42" s="22">
        <v>3548</v>
      </c>
      <c r="S42" s="22"/>
      <c r="T42" s="22">
        <v>5799</v>
      </c>
      <c r="U42" s="22">
        <v>504877</v>
      </c>
      <c r="V42" s="22">
        <v>510676</v>
      </c>
      <c r="W42" s="22">
        <v>577706</v>
      </c>
      <c r="X42" s="22">
        <v>1052500</v>
      </c>
      <c r="Y42" s="22">
        <v>-474794</v>
      </c>
      <c r="Z42" s="23">
        <v>-45.11106888361045</v>
      </c>
      <c r="AA42" s="20">
        <v>1052500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165599</v>
      </c>
      <c r="D44" s="20"/>
      <c r="E44" s="21">
        <v>250000</v>
      </c>
      <c r="F44" s="22">
        <v>250000</v>
      </c>
      <c r="G44" s="22"/>
      <c r="H44" s="22"/>
      <c r="I44" s="22"/>
      <c r="J44" s="22"/>
      <c r="K44" s="22">
        <v>157951</v>
      </c>
      <c r="L44" s="22"/>
      <c r="M44" s="22">
        <v>7442</v>
      </c>
      <c r="N44" s="22">
        <v>165393</v>
      </c>
      <c r="O44" s="22"/>
      <c r="P44" s="22">
        <v>135987</v>
      </c>
      <c r="Q44" s="22"/>
      <c r="R44" s="22">
        <v>135987</v>
      </c>
      <c r="S44" s="22">
        <v>-17860</v>
      </c>
      <c r="T44" s="22">
        <v>1313</v>
      </c>
      <c r="U44" s="22">
        <v>28663</v>
      </c>
      <c r="V44" s="22">
        <v>12116</v>
      </c>
      <c r="W44" s="22">
        <v>313496</v>
      </c>
      <c r="X44" s="22">
        <v>250000</v>
      </c>
      <c r="Y44" s="22">
        <v>63496</v>
      </c>
      <c r="Z44" s="23">
        <v>25.398399999999999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>
        <v>9999974</v>
      </c>
      <c r="D45" s="20"/>
      <c r="E45" s="21">
        <v>10264052</v>
      </c>
      <c r="F45" s="22">
        <v>8683543</v>
      </c>
      <c r="G45" s="22">
        <v>8863</v>
      </c>
      <c r="H45" s="22">
        <v>888512</v>
      </c>
      <c r="I45" s="22">
        <v>874590</v>
      </c>
      <c r="J45" s="22">
        <v>1771965</v>
      </c>
      <c r="K45" s="22">
        <v>948009</v>
      </c>
      <c r="L45" s="22">
        <v>801309</v>
      </c>
      <c r="M45" s="22">
        <v>852769</v>
      </c>
      <c r="N45" s="22">
        <v>2602087</v>
      </c>
      <c r="O45" s="22">
        <v>805377</v>
      </c>
      <c r="P45" s="22">
        <v>953349</v>
      </c>
      <c r="Q45" s="22">
        <v>-755242</v>
      </c>
      <c r="R45" s="22">
        <v>1003484</v>
      </c>
      <c r="S45" s="22">
        <v>2622290</v>
      </c>
      <c r="T45" s="22">
        <v>857497</v>
      </c>
      <c r="U45" s="22">
        <v>1686611</v>
      </c>
      <c r="V45" s="22">
        <v>5166398</v>
      </c>
      <c r="W45" s="22">
        <v>10543934</v>
      </c>
      <c r="X45" s="22">
        <v>8683543</v>
      </c>
      <c r="Y45" s="22">
        <v>1860391</v>
      </c>
      <c r="Z45" s="23">
        <v>21.424331059338336</v>
      </c>
      <c r="AA45" s="20">
        <v>8683543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161101089</v>
      </c>
      <c r="D48" s="29">
        <f t="shared" ref="D48:Y48" si="1">SUM(D35:D47)</f>
        <v>0</v>
      </c>
      <c r="E48" s="30">
        <f t="shared" si="1"/>
        <v>171363871</v>
      </c>
      <c r="F48" s="31">
        <f t="shared" si="1"/>
        <v>168072445</v>
      </c>
      <c r="G48" s="31">
        <f t="shared" si="1"/>
        <v>1022102</v>
      </c>
      <c r="H48" s="31">
        <f t="shared" si="1"/>
        <v>38637620</v>
      </c>
      <c r="I48" s="31">
        <f t="shared" si="1"/>
        <v>1973392</v>
      </c>
      <c r="J48" s="31">
        <f t="shared" si="1"/>
        <v>41633114</v>
      </c>
      <c r="K48" s="31">
        <f t="shared" si="1"/>
        <v>16625248</v>
      </c>
      <c r="L48" s="31">
        <f t="shared" si="1"/>
        <v>23381981</v>
      </c>
      <c r="M48" s="31">
        <f t="shared" si="1"/>
        <v>12449864</v>
      </c>
      <c r="N48" s="31">
        <f t="shared" si="1"/>
        <v>52457093</v>
      </c>
      <c r="O48" s="31">
        <f t="shared" si="1"/>
        <v>14311468</v>
      </c>
      <c r="P48" s="31">
        <f t="shared" si="1"/>
        <v>2288519</v>
      </c>
      <c r="Q48" s="31">
        <f t="shared" si="1"/>
        <v>11618698</v>
      </c>
      <c r="R48" s="31">
        <f t="shared" si="1"/>
        <v>28218685</v>
      </c>
      <c r="S48" s="31">
        <f t="shared" si="1"/>
        <v>26328997</v>
      </c>
      <c r="T48" s="31">
        <f t="shared" si="1"/>
        <v>13537829</v>
      </c>
      <c r="U48" s="31">
        <f t="shared" si="1"/>
        <v>6586640</v>
      </c>
      <c r="V48" s="31">
        <f t="shared" si="1"/>
        <v>46453466</v>
      </c>
      <c r="W48" s="31">
        <f t="shared" si="1"/>
        <v>168762358</v>
      </c>
      <c r="X48" s="31">
        <f t="shared" si="1"/>
        <v>168072445</v>
      </c>
      <c r="Y48" s="31">
        <f t="shared" si="1"/>
        <v>689913</v>
      </c>
      <c r="Z48" s="32">
        <f>+IF(X48&lt;&gt;0,+(Y48/X48)*100,0)</f>
        <v>0.41048549034911708</v>
      </c>
      <c r="AA48" s="29">
        <f>SUM(AA35:AA47)</f>
        <v>168072445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11191693</v>
      </c>
      <c r="D49" s="39">
        <f t="shared" si="2"/>
        <v>0</v>
      </c>
      <c r="E49" s="40">
        <f t="shared" si="2"/>
        <v>22244669</v>
      </c>
      <c r="F49" s="41">
        <f t="shared" si="2"/>
        <v>25786095</v>
      </c>
      <c r="G49" s="41">
        <f t="shared" si="2"/>
        <v>16316585</v>
      </c>
      <c r="H49" s="41">
        <f t="shared" si="2"/>
        <v>-21018778</v>
      </c>
      <c r="I49" s="41">
        <f t="shared" si="2"/>
        <v>14983747</v>
      </c>
      <c r="J49" s="41">
        <f t="shared" si="2"/>
        <v>10281554</v>
      </c>
      <c r="K49" s="41">
        <f t="shared" si="2"/>
        <v>-733785</v>
      </c>
      <c r="L49" s="41">
        <f t="shared" si="2"/>
        <v>-7579275</v>
      </c>
      <c r="M49" s="41">
        <f t="shared" si="2"/>
        <v>3685809</v>
      </c>
      <c r="N49" s="41">
        <f t="shared" si="2"/>
        <v>-4627251</v>
      </c>
      <c r="O49" s="41">
        <f t="shared" si="2"/>
        <v>3032343</v>
      </c>
      <c r="P49" s="41">
        <f t="shared" si="2"/>
        <v>13370432</v>
      </c>
      <c r="Q49" s="41">
        <f t="shared" si="2"/>
        <v>3626303</v>
      </c>
      <c r="R49" s="41">
        <f t="shared" si="2"/>
        <v>20029078</v>
      </c>
      <c r="S49" s="41">
        <f t="shared" si="2"/>
        <v>-9431894</v>
      </c>
      <c r="T49" s="41">
        <f t="shared" si="2"/>
        <v>2143831</v>
      </c>
      <c r="U49" s="41">
        <f t="shared" si="2"/>
        <v>9113484</v>
      </c>
      <c r="V49" s="41">
        <f t="shared" si="2"/>
        <v>1825421</v>
      </c>
      <c r="W49" s="41">
        <f t="shared" si="2"/>
        <v>27508802</v>
      </c>
      <c r="X49" s="41">
        <f t="shared" si="2"/>
        <v>25786095</v>
      </c>
      <c r="Y49" s="41">
        <f t="shared" si="2"/>
        <v>1722707</v>
      </c>
      <c r="Z49" s="42">
        <f>+IF(X49&lt;&gt;0,+(Y49/X49)*100,0)</f>
        <v>6.6807595333841743</v>
      </c>
      <c r="AA49" s="39">
        <f>+AA33-AA48</f>
        <v>25786095</v>
      </c>
    </row>
    <row r="50" spans="1:27" x14ac:dyDescent="0.25">
      <c r="A50" s="43" t="s">
        <v>75</v>
      </c>
      <c r="B50" s="15" t="s">
        <v>32</v>
      </c>
      <c r="C50" s="20">
        <v>576704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11768397</v>
      </c>
      <c r="D52" s="48">
        <f t="shared" si="3"/>
        <v>0</v>
      </c>
      <c r="E52" s="49">
        <f t="shared" si="3"/>
        <v>22244669</v>
      </c>
      <c r="F52" s="50">
        <f t="shared" si="3"/>
        <v>25786095</v>
      </c>
      <c r="G52" s="50">
        <f t="shared" si="3"/>
        <v>16316585</v>
      </c>
      <c r="H52" s="50">
        <f t="shared" si="3"/>
        <v>-21018778</v>
      </c>
      <c r="I52" s="50">
        <f t="shared" si="3"/>
        <v>14983747</v>
      </c>
      <c r="J52" s="50">
        <f t="shared" si="3"/>
        <v>10281554</v>
      </c>
      <c r="K52" s="50">
        <f t="shared" si="3"/>
        <v>-733785</v>
      </c>
      <c r="L52" s="50">
        <f t="shared" si="3"/>
        <v>-7579275</v>
      </c>
      <c r="M52" s="50">
        <f t="shared" si="3"/>
        <v>3685809</v>
      </c>
      <c r="N52" s="50">
        <f t="shared" si="3"/>
        <v>-4627251</v>
      </c>
      <c r="O52" s="50">
        <f t="shared" si="3"/>
        <v>3032343</v>
      </c>
      <c r="P52" s="50">
        <f t="shared" si="3"/>
        <v>13370432</v>
      </c>
      <c r="Q52" s="50">
        <f t="shared" si="3"/>
        <v>3626303</v>
      </c>
      <c r="R52" s="50">
        <f t="shared" si="3"/>
        <v>20029078</v>
      </c>
      <c r="S52" s="50">
        <f t="shared" si="3"/>
        <v>-9431894</v>
      </c>
      <c r="T52" s="50">
        <f t="shared" si="3"/>
        <v>2143831</v>
      </c>
      <c r="U52" s="50">
        <f t="shared" si="3"/>
        <v>9113484</v>
      </c>
      <c r="V52" s="50">
        <f t="shared" si="3"/>
        <v>1825421</v>
      </c>
      <c r="W52" s="50">
        <f t="shared" si="3"/>
        <v>27508802</v>
      </c>
      <c r="X52" s="50">
        <f t="shared" si="3"/>
        <v>25786095</v>
      </c>
      <c r="Y52" s="50">
        <f t="shared" si="3"/>
        <v>1722707</v>
      </c>
      <c r="Z52" s="51">
        <f>+IF(X52&lt;&gt;0,+(Y52/X52)*100,0)</f>
        <v>6.6807595333841743</v>
      </c>
      <c r="AA52" s="48">
        <f>SUM(AA49:AA51)</f>
        <v>25786095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11768397</v>
      </c>
      <c r="D54" s="54">
        <f>+D52-D53</f>
        <v>0</v>
      </c>
      <c r="E54" s="55">
        <f t="shared" si="4"/>
        <v>22244669</v>
      </c>
      <c r="F54" s="56">
        <f t="shared" si="4"/>
        <v>25786095</v>
      </c>
      <c r="G54" s="56">
        <f t="shared" si="4"/>
        <v>16316585</v>
      </c>
      <c r="H54" s="56">
        <f t="shared" si="4"/>
        <v>-21018778</v>
      </c>
      <c r="I54" s="56">
        <f t="shared" si="4"/>
        <v>14983747</v>
      </c>
      <c r="J54" s="56">
        <f t="shared" si="4"/>
        <v>10281554</v>
      </c>
      <c r="K54" s="56">
        <f t="shared" si="4"/>
        <v>-733785</v>
      </c>
      <c r="L54" s="56">
        <f t="shared" si="4"/>
        <v>-7579275</v>
      </c>
      <c r="M54" s="56">
        <f t="shared" si="4"/>
        <v>3685809</v>
      </c>
      <c r="N54" s="56">
        <f t="shared" si="4"/>
        <v>-4627251</v>
      </c>
      <c r="O54" s="56">
        <f t="shared" si="4"/>
        <v>3032343</v>
      </c>
      <c r="P54" s="56">
        <f t="shared" si="4"/>
        <v>13370432</v>
      </c>
      <c r="Q54" s="56">
        <f t="shared" si="4"/>
        <v>3626303</v>
      </c>
      <c r="R54" s="56">
        <f t="shared" si="4"/>
        <v>20029078</v>
      </c>
      <c r="S54" s="56">
        <f t="shared" si="4"/>
        <v>-9431894</v>
      </c>
      <c r="T54" s="56">
        <f t="shared" si="4"/>
        <v>2143831</v>
      </c>
      <c r="U54" s="56">
        <f t="shared" si="4"/>
        <v>9113484</v>
      </c>
      <c r="V54" s="56">
        <f t="shared" si="4"/>
        <v>1825421</v>
      </c>
      <c r="W54" s="56">
        <f t="shared" si="4"/>
        <v>27508802</v>
      </c>
      <c r="X54" s="56">
        <f t="shared" si="4"/>
        <v>25786095</v>
      </c>
      <c r="Y54" s="56">
        <f t="shared" si="4"/>
        <v>1722707</v>
      </c>
      <c r="Z54" s="57">
        <f>+IF(X54&lt;&gt;0,+(Y54/X54)*100,0)</f>
        <v>6.6807595333841743</v>
      </c>
      <c r="AA54" s="54">
        <f>+AA52-AA53</f>
        <v>25786095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11768397</v>
      </c>
      <c r="D57" s="48">
        <f>SUM(D54:D56)</f>
        <v>0</v>
      </c>
      <c r="E57" s="49">
        <f t="shared" si="5"/>
        <v>22244669</v>
      </c>
      <c r="F57" s="50">
        <f t="shared" si="5"/>
        <v>25786095</v>
      </c>
      <c r="G57" s="50">
        <f t="shared" si="5"/>
        <v>16316585</v>
      </c>
      <c r="H57" s="50">
        <f t="shared" si="5"/>
        <v>-21018778</v>
      </c>
      <c r="I57" s="50">
        <f t="shared" si="5"/>
        <v>14983747</v>
      </c>
      <c r="J57" s="50">
        <f t="shared" si="5"/>
        <v>10281554</v>
      </c>
      <c r="K57" s="50">
        <f t="shared" si="5"/>
        <v>-733785</v>
      </c>
      <c r="L57" s="50">
        <f t="shared" si="5"/>
        <v>-7579275</v>
      </c>
      <c r="M57" s="50">
        <f t="shared" si="5"/>
        <v>3685809</v>
      </c>
      <c r="N57" s="50">
        <f t="shared" si="5"/>
        <v>-4627251</v>
      </c>
      <c r="O57" s="50">
        <f t="shared" si="5"/>
        <v>3032343</v>
      </c>
      <c r="P57" s="50">
        <f t="shared" si="5"/>
        <v>13370432</v>
      </c>
      <c r="Q57" s="50">
        <f t="shared" si="5"/>
        <v>3626303</v>
      </c>
      <c r="R57" s="50">
        <f t="shared" si="5"/>
        <v>20029078</v>
      </c>
      <c r="S57" s="50">
        <f t="shared" si="5"/>
        <v>-9431894</v>
      </c>
      <c r="T57" s="50">
        <f t="shared" si="5"/>
        <v>2143831</v>
      </c>
      <c r="U57" s="50">
        <f t="shared" si="5"/>
        <v>9113484</v>
      </c>
      <c r="V57" s="50">
        <f t="shared" si="5"/>
        <v>1825421</v>
      </c>
      <c r="W57" s="50">
        <f t="shared" si="5"/>
        <v>27508802</v>
      </c>
      <c r="X57" s="50">
        <f t="shared" si="5"/>
        <v>25786095</v>
      </c>
      <c r="Y57" s="50">
        <f t="shared" si="5"/>
        <v>1722707</v>
      </c>
      <c r="Z57" s="51">
        <f>+IF(X57&lt;&gt;0,+(Y57/X57)*100,0)</f>
        <v>6.6807595333841743</v>
      </c>
      <c r="AA57" s="48">
        <f>SUM(AA54:AA56)</f>
        <v>25786095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11768397</v>
      </c>
      <c r="D60" s="65">
        <f>SUM(D57:D59)</f>
        <v>0</v>
      </c>
      <c r="E60" s="66">
        <f t="shared" si="6"/>
        <v>22244669</v>
      </c>
      <c r="F60" s="67">
        <f t="shared" si="6"/>
        <v>25786095</v>
      </c>
      <c r="G60" s="67">
        <f t="shared" si="6"/>
        <v>16316585</v>
      </c>
      <c r="H60" s="67">
        <f t="shared" si="6"/>
        <v>-21018778</v>
      </c>
      <c r="I60" s="67">
        <f t="shared" si="6"/>
        <v>14983747</v>
      </c>
      <c r="J60" s="67">
        <f t="shared" si="6"/>
        <v>10281554</v>
      </c>
      <c r="K60" s="67">
        <f t="shared" si="6"/>
        <v>-733785</v>
      </c>
      <c r="L60" s="67">
        <f t="shared" si="6"/>
        <v>-7579275</v>
      </c>
      <c r="M60" s="67">
        <f t="shared" si="6"/>
        <v>3685809</v>
      </c>
      <c r="N60" s="67">
        <f t="shared" si="6"/>
        <v>-4627251</v>
      </c>
      <c r="O60" s="67">
        <f t="shared" si="6"/>
        <v>3032343</v>
      </c>
      <c r="P60" s="67">
        <f t="shared" si="6"/>
        <v>13370432</v>
      </c>
      <c r="Q60" s="67">
        <f t="shared" si="6"/>
        <v>3626303</v>
      </c>
      <c r="R60" s="67">
        <f t="shared" si="6"/>
        <v>20029078</v>
      </c>
      <c r="S60" s="67">
        <f t="shared" si="6"/>
        <v>-9431894</v>
      </c>
      <c r="T60" s="67">
        <f t="shared" si="6"/>
        <v>2143831</v>
      </c>
      <c r="U60" s="67">
        <f t="shared" si="6"/>
        <v>9113484</v>
      </c>
      <c r="V60" s="67">
        <f t="shared" si="6"/>
        <v>1825421</v>
      </c>
      <c r="W60" s="67">
        <f t="shared" si="6"/>
        <v>27508802</v>
      </c>
      <c r="X60" s="67">
        <f t="shared" si="6"/>
        <v>25786095</v>
      </c>
      <c r="Y60" s="67">
        <f t="shared" si="6"/>
        <v>1722707</v>
      </c>
      <c r="Z60" s="68">
        <f>+IF(X60&lt;&gt;0,+(Y60/X60)*100,0)</f>
        <v>6.6807595333841743</v>
      </c>
      <c r="AA60" s="65">
        <f>SUM(AA57:AA59)</f>
        <v>25786095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115962621</v>
      </c>
      <c r="D6" s="20"/>
      <c r="E6" s="21">
        <v>127464614</v>
      </c>
      <c r="F6" s="22">
        <v>139916463</v>
      </c>
      <c r="G6" s="22">
        <v>11937681</v>
      </c>
      <c r="H6" s="22">
        <v>12874916</v>
      </c>
      <c r="I6" s="22">
        <v>11832694</v>
      </c>
      <c r="J6" s="22">
        <v>36645291</v>
      </c>
      <c r="K6" s="22">
        <v>11028225</v>
      </c>
      <c r="L6" s="22">
        <v>11199427</v>
      </c>
      <c r="M6" s="22">
        <v>6931361</v>
      </c>
      <c r="N6" s="22">
        <v>29159013</v>
      </c>
      <c r="O6" s="22">
        <v>15017735</v>
      </c>
      <c r="P6" s="22">
        <v>10712984</v>
      </c>
      <c r="Q6" s="22">
        <v>10749517</v>
      </c>
      <c r="R6" s="22">
        <v>36480236</v>
      </c>
      <c r="S6" s="22">
        <v>10719400</v>
      </c>
      <c r="T6" s="22">
        <v>10607550</v>
      </c>
      <c r="U6" s="22">
        <v>9698206</v>
      </c>
      <c r="V6" s="22">
        <v>31025156</v>
      </c>
      <c r="W6" s="22">
        <v>133309696</v>
      </c>
      <c r="X6" s="22">
        <v>139916463</v>
      </c>
      <c r="Y6" s="22">
        <v>-6606767</v>
      </c>
      <c r="Z6" s="23">
        <v>-4.721936831693637</v>
      </c>
      <c r="AA6" s="20">
        <v>139916463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8936</v>
      </c>
      <c r="D10" s="20"/>
      <c r="E10" s="21">
        <v>12140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214843</v>
      </c>
      <c r="F13" s="22">
        <v>190843</v>
      </c>
      <c r="G13" s="22">
        <v>15171</v>
      </c>
      <c r="H13" s="22">
        <v>16696</v>
      </c>
      <c r="I13" s="22">
        <v>17503</v>
      </c>
      <c r="J13" s="22">
        <v>49370</v>
      </c>
      <c r="K13" s="22">
        <v>18569</v>
      </c>
      <c r="L13" s="22">
        <v>17478</v>
      </c>
      <c r="M13" s="22">
        <v>10227</v>
      </c>
      <c r="N13" s="22">
        <v>46274</v>
      </c>
      <c r="O13" s="22">
        <v>15506</v>
      </c>
      <c r="P13" s="22">
        <v>16569</v>
      </c>
      <c r="Q13" s="22">
        <v>13928</v>
      </c>
      <c r="R13" s="22">
        <v>46003</v>
      </c>
      <c r="S13" s="22">
        <v>13249</v>
      </c>
      <c r="T13" s="22">
        <v>8948</v>
      </c>
      <c r="U13" s="22">
        <v>6247</v>
      </c>
      <c r="V13" s="22">
        <v>28444</v>
      </c>
      <c r="W13" s="22">
        <v>170091</v>
      </c>
      <c r="X13" s="22">
        <v>190843</v>
      </c>
      <c r="Y13" s="22">
        <v>-20752</v>
      </c>
      <c r="Z13" s="23">
        <v>-10.873859664750608</v>
      </c>
      <c r="AA13" s="20">
        <v>190843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464896</v>
      </c>
      <c r="D20" s="20"/>
      <c r="E20" s="21">
        <v>342504</v>
      </c>
      <c r="F20" s="22">
        <v>342504</v>
      </c>
      <c r="G20" s="22">
        <v>26204</v>
      </c>
      <c r="H20" s="22">
        <v>80217</v>
      </c>
      <c r="I20" s="22">
        <v>60035</v>
      </c>
      <c r="J20" s="22">
        <v>166456</v>
      </c>
      <c r="K20" s="22">
        <v>73248</v>
      </c>
      <c r="L20" s="22">
        <v>4313</v>
      </c>
      <c r="M20" s="22">
        <v>46094</v>
      </c>
      <c r="N20" s="22">
        <v>123655</v>
      </c>
      <c r="O20" s="22">
        <v>2304</v>
      </c>
      <c r="P20" s="22">
        <v>21896</v>
      </c>
      <c r="Q20" s="22">
        <v>121426</v>
      </c>
      <c r="R20" s="22">
        <v>145626</v>
      </c>
      <c r="S20" s="22">
        <v>296357</v>
      </c>
      <c r="T20" s="22">
        <v>68435</v>
      </c>
      <c r="U20" s="22">
        <v>3200</v>
      </c>
      <c r="V20" s="22">
        <v>367992</v>
      </c>
      <c r="W20" s="22">
        <v>803729</v>
      </c>
      <c r="X20" s="22">
        <v>342504</v>
      </c>
      <c r="Y20" s="22">
        <v>461225</v>
      </c>
      <c r="Z20" s="18">
        <v>134.66266087403358</v>
      </c>
      <c r="AA20" s="20">
        <v>342504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99510</v>
      </c>
      <c r="D24" s="20"/>
      <c r="E24" s="21">
        <v>44940</v>
      </c>
      <c r="F24" s="22">
        <v>60000</v>
      </c>
      <c r="G24" s="22"/>
      <c r="H24" s="22">
        <v>33739</v>
      </c>
      <c r="I24" s="22"/>
      <c r="J24" s="22">
        <v>33739</v>
      </c>
      <c r="K24" s="22"/>
      <c r="L24" s="22">
        <v>13496</v>
      </c>
      <c r="M24" s="22"/>
      <c r="N24" s="22">
        <v>13496</v>
      </c>
      <c r="O24" s="22"/>
      <c r="P24" s="22">
        <v>28670</v>
      </c>
      <c r="Q24" s="22">
        <v>20243</v>
      </c>
      <c r="R24" s="22">
        <v>48913</v>
      </c>
      <c r="S24" s="22">
        <v>6748</v>
      </c>
      <c r="T24" s="22">
        <v>26991</v>
      </c>
      <c r="U24" s="22">
        <v>47235</v>
      </c>
      <c r="V24" s="22">
        <v>80974</v>
      </c>
      <c r="W24" s="22">
        <v>177122</v>
      </c>
      <c r="X24" s="22">
        <v>60000</v>
      </c>
      <c r="Y24" s="22">
        <v>117122</v>
      </c>
      <c r="Z24" s="23">
        <v>195.20333333333332</v>
      </c>
      <c r="AA24" s="20">
        <v>60000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2339514</v>
      </c>
      <c r="D26" s="20"/>
      <c r="E26" s="21">
        <v>3268018</v>
      </c>
      <c r="F26" s="22">
        <v>20276345</v>
      </c>
      <c r="G26" s="22">
        <v>514222</v>
      </c>
      <c r="H26" s="22">
        <v>-161414</v>
      </c>
      <c r="I26" s="22">
        <v>546471</v>
      </c>
      <c r="J26" s="22">
        <v>899279</v>
      </c>
      <c r="K26" s="22">
        <v>-183700</v>
      </c>
      <c r="L26" s="22">
        <v>346986</v>
      </c>
      <c r="M26" s="22">
        <v>317370</v>
      </c>
      <c r="N26" s="22">
        <v>480656</v>
      </c>
      <c r="O26" s="22">
        <v>190362</v>
      </c>
      <c r="P26" s="22">
        <v>99564</v>
      </c>
      <c r="Q26" s="22">
        <v>196212</v>
      </c>
      <c r="R26" s="22">
        <v>486138</v>
      </c>
      <c r="S26" s="22">
        <v>257033</v>
      </c>
      <c r="T26" s="22">
        <v>282458</v>
      </c>
      <c r="U26" s="22">
        <v>634825</v>
      </c>
      <c r="V26" s="22">
        <v>1174316</v>
      </c>
      <c r="W26" s="22">
        <v>3040389</v>
      </c>
      <c r="X26" s="22">
        <v>20276345</v>
      </c>
      <c r="Y26" s="22">
        <v>-17235956</v>
      </c>
      <c r="Z26" s="23">
        <v>-85.005241329243503</v>
      </c>
      <c r="AA26" s="20">
        <v>20276345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1327087</v>
      </c>
      <c r="D29" s="20"/>
      <c r="E29" s="21">
        <v>1505373</v>
      </c>
      <c r="F29" s="22">
        <v>1488794</v>
      </c>
      <c r="G29" s="22">
        <v>123344</v>
      </c>
      <c r="H29" s="22">
        <v>124247</v>
      </c>
      <c r="I29" s="22">
        <v>124247</v>
      </c>
      <c r="J29" s="22">
        <v>371838</v>
      </c>
      <c r="K29" s="22">
        <v>123527</v>
      </c>
      <c r="L29" s="22">
        <v>123700</v>
      </c>
      <c r="M29" s="22">
        <v>124247</v>
      </c>
      <c r="N29" s="22">
        <v>371474</v>
      </c>
      <c r="O29" s="22">
        <v>113277</v>
      </c>
      <c r="P29" s="22">
        <v>131768</v>
      </c>
      <c r="Q29" s="22">
        <v>129324</v>
      </c>
      <c r="R29" s="22">
        <v>374369</v>
      </c>
      <c r="S29" s="22">
        <v>126052</v>
      </c>
      <c r="T29" s="22">
        <v>120031</v>
      </c>
      <c r="U29" s="22">
        <v>130264</v>
      </c>
      <c r="V29" s="22">
        <v>376347</v>
      </c>
      <c r="W29" s="22">
        <v>1494028</v>
      </c>
      <c r="X29" s="22">
        <v>1488794</v>
      </c>
      <c r="Y29" s="22">
        <v>5234</v>
      </c>
      <c r="Z29" s="23">
        <v>0.35155971880595971</v>
      </c>
      <c r="AA29" s="20">
        <v>1488794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120202564</v>
      </c>
      <c r="D33" s="29">
        <f t="shared" ref="D33:Y33" si="0">SUM(D6:D32)</f>
        <v>0</v>
      </c>
      <c r="E33" s="30">
        <f t="shared" si="0"/>
        <v>132852432</v>
      </c>
      <c r="F33" s="31">
        <f t="shared" si="0"/>
        <v>162274949</v>
      </c>
      <c r="G33" s="31">
        <f t="shared" si="0"/>
        <v>12616622</v>
      </c>
      <c r="H33" s="31">
        <f t="shared" si="0"/>
        <v>12968401</v>
      </c>
      <c r="I33" s="31">
        <f t="shared" si="0"/>
        <v>12580950</v>
      </c>
      <c r="J33" s="31">
        <f t="shared" si="0"/>
        <v>38165973</v>
      </c>
      <c r="K33" s="31">
        <f t="shared" si="0"/>
        <v>11059869</v>
      </c>
      <c r="L33" s="31">
        <f t="shared" si="0"/>
        <v>11705400</v>
      </c>
      <c r="M33" s="31">
        <f t="shared" si="0"/>
        <v>7429299</v>
      </c>
      <c r="N33" s="31">
        <f t="shared" si="0"/>
        <v>30194568</v>
      </c>
      <c r="O33" s="31">
        <f t="shared" si="0"/>
        <v>15339184</v>
      </c>
      <c r="P33" s="31">
        <f t="shared" si="0"/>
        <v>11011451</v>
      </c>
      <c r="Q33" s="31">
        <f t="shared" si="0"/>
        <v>11230650</v>
      </c>
      <c r="R33" s="31">
        <f t="shared" si="0"/>
        <v>37581285</v>
      </c>
      <c r="S33" s="31">
        <f t="shared" si="0"/>
        <v>11418839</v>
      </c>
      <c r="T33" s="31">
        <f t="shared" si="0"/>
        <v>11114413</v>
      </c>
      <c r="U33" s="31">
        <f t="shared" si="0"/>
        <v>10519977</v>
      </c>
      <c r="V33" s="31">
        <f t="shared" si="0"/>
        <v>33053229</v>
      </c>
      <c r="W33" s="31">
        <f t="shared" si="0"/>
        <v>138995055</v>
      </c>
      <c r="X33" s="31">
        <f t="shared" si="0"/>
        <v>162274949</v>
      </c>
      <c r="Y33" s="31">
        <f t="shared" si="0"/>
        <v>-23279894</v>
      </c>
      <c r="Z33" s="32">
        <f>+IF(X33&lt;&gt;0,+(Y33/X33)*100,0)</f>
        <v>-14.345956750231363</v>
      </c>
      <c r="AA33" s="29">
        <f>SUM(AA6:AA32)</f>
        <v>162274949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10759526</v>
      </c>
      <c r="D35" s="20"/>
      <c r="E35" s="21">
        <v>8820029</v>
      </c>
      <c r="F35" s="22">
        <v>9086218</v>
      </c>
      <c r="G35" s="22">
        <v>637868</v>
      </c>
      <c r="H35" s="22">
        <v>646823</v>
      </c>
      <c r="I35" s="22">
        <v>720437</v>
      </c>
      <c r="J35" s="22">
        <v>2005128</v>
      </c>
      <c r="K35" s="22">
        <v>680328</v>
      </c>
      <c r="L35" s="22">
        <v>698091</v>
      </c>
      <c r="M35" s="22">
        <v>1073061</v>
      </c>
      <c r="N35" s="22">
        <v>2451480</v>
      </c>
      <c r="O35" s="22">
        <v>722671</v>
      </c>
      <c r="P35" s="22">
        <v>718609</v>
      </c>
      <c r="Q35" s="22">
        <v>644220</v>
      </c>
      <c r="R35" s="22">
        <v>2085500</v>
      </c>
      <c r="S35" s="22">
        <v>675590</v>
      </c>
      <c r="T35" s="22">
        <v>691026</v>
      </c>
      <c r="U35" s="22">
        <v>698191</v>
      </c>
      <c r="V35" s="22">
        <v>2064807</v>
      </c>
      <c r="W35" s="22">
        <v>8606915</v>
      </c>
      <c r="X35" s="22">
        <v>9086218</v>
      </c>
      <c r="Y35" s="22">
        <v>-479303</v>
      </c>
      <c r="Z35" s="23">
        <v>-5.2750550338985924</v>
      </c>
      <c r="AA35" s="20">
        <v>9086218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98123267</v>
      </c>
      <c r="D37" s="20"/>
      <c r="E37" s="21">
        <v>111668281</v>
      </c>
      <c r="F37" s="22">
        <v>123951011</v>
      </c>
      <c r="G37" s="22">
        <v>25351</v>
      </c>
      <c r="H37" s="22">
        <v>14656103</v>
      </c>
      <c r="I37" s="22">
        <v>14301369</v>
      </c>
      <c r="J37" s="22">
        <v>28982823</v>
      </c>
      <c r="K37" s="22">
        <v>8963852</v>
      </c>
      <c r="L37" s="22">
        <v>8747342</v>
      </c>
      <c r="M37" s="22">
        <v>9432199</v>
      </c>
      <c r="N37" s="22">
        <v>27143393</v>
      </c>
      <c r="O37" s="22">
        <v>8404403</v>
      </c>
      <c r="P37" s="22">
        <v>7463777</v>
      </c>
      <c r="Q37" s="22">
        <v>8070818</v>
      </c>
      <c r="R37" s="22">
        <v>23938998</v>
      </c>
      <c r="S37" s="22">
        <v>8339673</v>
      </c>
      <c r="T37" s="22">
        <v>8131321</v>
      </c>
      <c r="U37" s="22">
        <v>8319753</v>
      </c>
      <c r="V37" s="22">
        <v>24790747</v>
      </c>
      <c r="W37" s="22">
        <v>104855961</v>
      </c>
      <c r="X37" s="22">
        <v>123951011</v>
      </c>
      <c r="Y37" s="22">
        <v>-19095050</v>
      </c>
      <c r="Z37" s="23">
        <v>-15.405320090531575</v>
      </c>
      <c r="AA37" s="20">
        <v>123951011</v>
      </c>
    </row>
    <row r="38" spans="1:27" x14ac:dyDescent="0.25">
      <c r="A38" s="19" t="s">
        <v>64</v>
      </c>
      <c r="B38" s="15" t="s">
        <v>32</v>
      </c>
      <c r="C38" s="20">
        <v>1818047</v>
      </c>
      <c r="D38" s="20"/>
      <c r="E38" s="21">
        <v>2040564</v>
      </c>
      <c r="F38" s="22">
        <v>2742564</v>
      </c>
      <c r="G38" s="22">
        <v>143766</v>
      </c>
      <c r="H38" s="22">
        <v>128495</v>
      </c>
      <c r="I38" s="22">
        <v>126047</v>
      </c>
      <c r="J38" s="22">
        <v>398308</v>
      </c>
      <c r="K38" s="22">
        <v>169149</v>
      </c>
      <c r="L38" s="22">
        <v>215539</v>
      </c>
      <c r="M38" s="22">
        <v>118285</v>
      </c>
      <c r="N38" s="22">
        <v>502973</v>
      </c>
      <c r="O38" s="22">
        <v>111738</v>
      </c>
      <c r="P38" s="22">
        <v>227564</v>
      </c>
      <c r="Q38" s="22">
        <v>111524</v>
      </c>
      <c r="R38" s="22">
        <v>450826</v>
      </c>
      <c r="S38" s="22">
        <v>144073</v>
      </c>
      <c r="T38" s="22">
        <v>108918</v>
      </c>
      <c r="U38" s="22">
        <v>105014</v>
      </c>
      <c r="V38" s="22">
        <v>358005</v>
      </c>
      <c r="W38" s="22">
        <v>1710112</v>
      </c>
      <c r="X38" s="22">
        <v>2742564</v>
      </c>
      <c r="Y38" s="22">
        <v>-1032452</v>
      </c>
      <c r="Z38" s="23">
        <v>-37.645502529749535</v>
      </c>
      <c r="AA38" s="20">
        <v>2742564</v>
      </c>
    </row>
    <row r="39" spans="1:27" x14ac:dyDescent="0.25">
      <c r="A39" s="19" t="s">
        <v>65</v>
      </c>
      <c r="B39" s="15" t="s">
        <v>32</v>
      </c>
      <c r="C39" s="20">
        <v>678930</v>
      </c>
      <c r="D39" s="20"/>
      <c r="E39" s="21">
        <v>2163067</v>
      </c>
      <c r="F39" s="22">
        <v>2615587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2615587</v>
      </c>
      <c r="Y39" s="22">
        <v>-2615587</v>
      </c>
      <c r="Z39" s="23">
        <v>-100</v>
      </c>
      <c r="AA39" s="20">
        <v>2615587</v>
      </c>
    </row>
    <row r="40" spans="1:27" x14ac:dyDescent="0.25">
      <c r="A40" s="19" t="s">
        <v>66</v>
      </c>
      <c r="B40" s="15" t="s">
        <v>32</v>
      </c>
      <c r="C40" s="20">
        <v>1408838</v>
      </c>
      <c r="D40" s="20"/>
      <c r="E40" s="21">
        <v>1688107</v>
      </c>
      <c r="F40" s="22">
        <v>1688107</v>
      </c>
      <c r="G40" s="22"/>
      <c r="H40" s="22"/>
      <c r="I40" s="22">
        <v>422027</v>
      </c>
      <c r="J40" s="22">
        <v>422027</v>
      </c>
      <c r="K40" s="22"/>
      <c r="L40" s="22"/>
      <c r="M40" s="22">
        <v>422027</v>
      </c>
      <c r="N40" s="22">
        <v>422027</v>
      </c>
      <c r="O40" s="22"/>
      <c r="P40" s="22"/>
      <c r="Q40" s="22">
        <v>422027</v>
      </c>
      <c r="R40" s="22">
        <v>422027</v>
      </c>
      <c r="S40" s="22"/>
      <c r="T40" s="22"/>
      <c r="U40" s="22">
        <v>422027</v>
      </c>
      <c r="V40" s="22">
        <v>422027</v>
      </c>
      <c r="W40" s="22">
        <v>1688108</v>
      </c>
      <c r="X40" s="22">
        <v>1688107</v>
      </c>
      <c r="Y40" s="22">
        <v>1</v>
      </c>
      <c r="Z40" s="23"/>
      <c r="AA40" s="20">
        <v>1688107</v>
      </c>
    </row>
    <row r="41" spans="1:27" x14ac:dyDescent="0.25">
      <c r="A41" s="19" t="s">
        <v>40</v>
      </c>
      <c r="B41" s="15" t="s">
        <v>32</v>
      </c>
      <c r="C41" s="20">
        <v>443576</v>
      </c>
      <c r="D41" s="20"/>
      <c r="E41" s="21">
        <v>279463</v>
      </c>
      <c r="F41" s="22">
        <v>279463</v>
      </c>
      <c r="G41" s="22">
        <v>8217</v>
      </c>
      <c r="H41" s="22"/>
      <c r="I41" s="22"/>
      <c r="J41" s="22">
        <v>8217</v>
      </c>
      <c r="K41" s="22">
        <v>157613</v>
      </c>
      <c r="L41" s="22"/>
      <c r="M41" s="22">
        <v>6255</v>
      </c>
      <c r="N41" s="22">
        <v>163868</v>
      </c>
      <c r="O41" s="22"/>
      <c r="P41" s="22"/>
      <c r="Q41" s="22"/>
      <c r="R41" s="22"/>
      <c r="S41" s="22"/>
      <c r="T41" s="22"/>
      <c r="U41" s="22">
        <v>9288</v>
      </c>
      <c r="V41" s="22">
        <v>9288</v>
      </c>
      <c r="W41" s="22">
        <v>181373</v>
      </c>
      <c r="X41" s="22">
        <v>279463</v>
      </c>
      <c r="Y41" s="22">
        <v>-98090</v>
      </c>
      <c r="Z41" s="23">
        <v>-35.099458604537986</v>
      </c>
      <c r="AA41" s="20">
        <v>279463</v>
      </c>
    </row>
    <row r="42" spans="1:27" x14ac:dyDescent="0.25">
      <c r="A42" s="19" t="s">
        <v>67</v>
      </c>
      <c r="B42" s="15" t="s">
        <v>32</v>
      </c>
      <c r="C42" s="20">
        <v>1212883</v>
      </c>
      <c r="D42" s="20"/>
      <c r="E42" s="21">
        <v>994064</v>
      </c>
      <c r="F42" s="22">
        <v>1596673</v>
      </c>
      <c r="G42" s="22">
        <v>5100</v>
      </c>
      <c r="H42" s="22">
        <v>26658</v>
      </c>
      <c r="I42" s="22">
        <v>104091</v>
      </c>
      <c r="J42" s="22">
        <v>135849</v>
      </c>
      <c r="K42" s="22">
        <v>68072</v>
      </c>
      <c r="L42" s="22">
        <v>196057</v>
      </c>
      <c r="M42" s="22">
        <v>24372</v>
      </c>
      <c r="N42" s="22">
        <v>288501</v>
      </c>
      <c r="O42" s="22">
        <v>142439</v>
      </c>
      <c r="P42" s="22">
        <v>75539</v>
      </c>
      <c r="Q42" s="22">
        <v>94845</v>
      </c>
      <c r="R42" s="22">
        <v>312823</v>
      </c>
      <c r="S42" s="22">
        <v>20655</v>
      </c>
      <c r="T42" s="22">
        <v>40392</v>
      </c>
      <c r="U42" s="22">
        <v>214587</v>
      </c>
      <c r="V42" s="22">
        <v>275634</v>
      </c>
      <c r="W42" s="22">
        <v>1012807</v>
      </c>
      <c r="X42" s="22">
        <v>1596673</v>
      </c>
      <c r="Y42" s="22">
        <v>-583866</v>
      </c>
      <c r="Z42" s="23">
        <v>-36.567662884009437</v>
      </c>
      <c r="AA42" s="20">
        <v>1596673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30000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30000</v>
      </c>
      <c r="Y43" s="22">
        <v>-30000</v>
      </c>
      <c r="Z43" s="23">
        <v>-100</v>
      </c>
      <c r="AA43" s="20">
        <v>30000</v>
      </c>
    </row>
    <row r="44" spans="1:27" x14ac:dyDescent="0.25">
      <c r="A44" s="19" t="s">
        <v>69</v>
      </c>
      <c r="B44" s="15" t="s">
        <v>32</v>
      </c>
      <c r="C44" s="20">
        <v>4095</v>
      </c>
      <c r="D44" s="20"/>
      <c r="E44" s="21">
        <v>105683</v>
      </c>
      <c r="F44" s="22">
        <v>105683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528145</v>
      </c>
      <c r="T44" s="22"/>
      <c r="U44" s="22"/>
      <c r="V44" s="22">
        <v>528145</v>
      </c>
      <c r="W44" s="22">
        <v>528145</v>
      </c>
      <c r="X44" s="22">
        <v>105683</v>
      </c>
      <c r="Y44" s="22">
        <v>422462</v>
      </c>
      <c r="Z44" s="23">
        <v>399.74451898602427</v>
      </c>
      <c r="AA44" s="20">
        <v>105683</v>
      </c>
    </row>
    <row r="45" spans="1:27" x14ac:dyDescent="0.25">
      <c r="A45" s="19" t="s">
        <v>70</v>
      </c>
      <c r="B45" s="15" t="s">
        <v>32</v>
      </c>
      <c r="C45" s="20">
        <v>1867399</v>
      </c>
      <c r="D45" s="20"/>
      <c r="E45" s="21">
        <v>2335963</v>
      </c>
      <c r="F45" s="22">
        <v>15753842</v>
      </c>
      <c r="G45" s="22">
        <v>66037</v>
      </c>
      <c r="H45" s="22">
        <v>62929</v>
      </c>
      <c r="I45" s="22">
        <v>268765</v>
      </c>
      <c r="J45" s="22">
        <v>397731</v>
      </c>
      <c r="K45" s="22">
        <v>175735</v>
      </c>
      <c r="L45" s="22">
        <v>138609</v>
      </c>
      <c r="M45" s="22">
        <v>138114</v>
      </c>
      <c r="N45" s="22">
        <v>452458</v>
      </c>
      <c r="O45" s="22">
        <v>136762</v>
      </c>
      <c r="P45" s="22">
        <v>140574</v>
      </c>
      <c r="Q45" s="22">
        <v>178470</v>
      </c>
      <c r="R45" s="22">
        <v>455806</v>
      </c>
      <c r="S45" s="22">
        <v>147135</v>
      </c>
      <c r="T45" s="22">
        <v>147081</v>
      </c>
      <c r="U45" s="22">
        <v>249335</v>
      </c>
      <c r="V45" s="22">
        <v>543551</v>
      </c>
      <c r="W45" s="22">
        <v>1849546</v>
      </c>
      <c r="X45" s="22">
        <v>15753842</v>
      </c>
      <c r="Y45" s="22">
        <v>-13904296</v>
      </c>
      <c r="Z45" s="23">
        <v>-88.259714677854447</v>
      </c>
      <c r="AA45" s="20">
        <v>15753842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116316561</v>
      </c>
      <c r="D48" s="29">
        <f t="shared" ref="D48:Y48" si="1">SUM(D35:D47)</f>
        <v>0</v>
      </c>
      <c r="E48" s="30">
        <f t="shared" si="1"/>
        <v>130095221</v>
      </c>
      <c r="F48" s="31">
        <f t="shared" si="1"/>
        <v>157849148</v>
      </c>
      <c r="G48" s="31">
        <f t="shared" si="1"/>
        <v>886339</v>
      </c>
      <c r="H48" s="31">
        <f t="shared" si="1"/>
        <v>15521008</v>
      </c>
      <c r="I48" s="31">
        <f t="shared" si="1"/>
        <v>15942736</v>
      </c>
      <c r="J48" s="31">
        <f t="shared" si="1"/>
        <v>32350083</v>
      </c>
      <c r="K48" s="31">
        <f t="shared" si="1"/>
        <v>10214749</v>
      </c>
      <c r="L48" s="31">
        <f t="shared" si="1"/>
        <v>9995638</v>
      </c>
      <c r="M48" s="31">
        <f t="shared" si="1"/>
        <v>11214313</v>
      </c>
      <c r="N48" s="31">
        <f t="shared" si="1"/>
        <v>31424700</v>
      </c>
      <c r="O48" s="31">
        <f t="shared" si="1"/>
        <v>9518013</v>
      </c>
      <c r="P48" s="31">
        <f t="shared" si="1"/>
        <v>8626063</v>
      </c>
      <c r="Q48" s="31">
        <f t="shared" si="1"/>
        <v>9521904</v>
      </c>
      <c r="R48" s="31">
        <f t="shared" si="1"/>
        <v>27665980</v>
      </c>
      <c r="S48" s="31">
        <f t="shared" si="1"/>
        <v>9855271</v>
      </c>
      <c r="T48" s="31">
        <f t="shared" si="1"/>
        <v>9118738</v>
      </c>
      <c r="U48" s="31">
        <f t="shared" si="1"/>
        <v>10018195</v>
      </c>
      <c r="V48" s="31">
        <f t="shared" si="1"/>
        <v>28992204</v>
      </c>
      <c r="W48" s="31">
        <f t="shared" si="1"/>
        <v>120432967</v>
      </c>
      <c r="X48" s="31">
        <f t="shared" si="1"/>
        <v>157849148</v>
      </c>
      <c r="Y48" s="31">
        <f t="shared" si="1"/>
        <v>-37416181</v>
      </c>
      <c r="Z48" s="32">
        <f>+IF(X48&lt;&gt;0,+(Y48/X48)*100,0)</f>
        <v>-23.70375860375249</v>
      </c>
      <c r="AA48" s="29">
        <f>SUM(AA35:AA47)</f>
        <v>157849148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3886003</v>
      </c>
      <c r="D49" s="39">
        <f t="shared" si="2"/>
        <v>0</v>
      </c>
      <c r="E49" s="40">
        <f t="shared" si="2"/>
        <v>2757211</v>
      </c>
      <c r="F49" s="41">
        <f t="shared" si="2"/>
        <v>4425801</v>
      </c>
      <c r="G49" s="41">
        <f t="shared" si="2"/>
        <v>11730283</v>
      </c>
      <c r="H49" s="41">
        <f t="shared" si="2"/>
        <v>-2552607</v>
      </c>
      <c r="I49" s="41">
        <f t="shared" si="2"/>
        <v>-3361786</v>
      </c>
      <c r="J49" s="41">
        <f t="shared" si="2"/>
        <v>5815890</v>
      </c>
      <c r="K49" s="41">
        <f t="shared" si="2"/>
        <v>845120</v>
      </c>
      <c r="L49" s="41">
        <f t="shared" si="2"/>
        <v>1709762</v>
      </c>
      <c r="M49" s="41">
        <f t="shared" si="2"/>
        <v>-3785014</v>
      </c>
      <c r="N49" s="41">
        <f t="shared" si="2"/>
        <v>-1230132</v>
      </c>
      <c r="O49" s="41">
        <f t="shared" si="2"/>
        <v>5821171</v>
      </c>
      <c r="P49" s="41">
        <f t="shared" si="2"/>
        <v>2385388</v>
      </c>
      <c r="Q49" s="41">
        <f t="shared" si="2"/>
        <v>1708746</v>
      </c>
      <c r="R49" s="41">
        <f t="shared" si="2"/>
        <v>9915305</v>
      </c>
      <c r="S49" s="41">
        <f t="shared" si="2"/>
        <v>1563568</v>
      </c>
      <c r="T49" s="41">
        <f t="shared" si="2"/>
        <v>1995675</v>
      </c>
      <c r="U49" s="41">
        <f t="shared" si="2"/>
        <v>501782</v>
      </c>
      <c r="V49" s="41">
        <f t="shared" si="2"/>
        <v>4061025</v>
      </c>
      <c r="W49" s="41">
        <f t="shared" si="2"/>
        <v>18562088</v>
      </c>
      <c r="X49" s="41">
        <f t="shared" si="2"/>
        <v>4425801</v>
      </c>
      <c r="Y49" s="41">
        <f t="shared" si="2"/>
        <v>14136287</v>
      </c>
      <c r="Z49" s="42">
        <f>+IF(X49&lt;&gt;0,+(Y49/X49)*100,0)</f>
        <v>319.40629504128179</v>
      </c>
      <c r="AA49" s="39">
        <f>+AA33-AA48</f>
        <v>4425801</v>
      </c>
    </row>
    <row r="50" spans="1:27" x14ac:dyDescent="0.25">
      <c r="A50" s="43" t="s">
        <v>75</v>
      </c>
      <c r="B50" s="15" t="s">
        <v>32</v>
      </c>
      <c r="C50" s="20">
        <v>676522</v>
      </c>
      <c r="D50" s="20"/>
      <c r="E50" s="21">
        <v>6934783</v>
      </c>
      <c r="F50" s="22">
        <v>13744522</v>
      </c>
      <c r="G50" s="22"/>
      <c r="H50" s="22"/>
      <c r="I50" s="22"/>
      <c r="J50" s="22"/>
      <c r="K50" s="22"/>
      <c r="L50" s="22">
        <v>1062941</v>
      </c>
      <c r="M50" s="22">
        <v>907890</v>
      </c>
      <c r="N50" s="22">
        <v>1970831</v>
      </c>
      <c r="O50" s="22"/>
      <c r="P50" s="22">
        <v>-625693</v>
      </c>
      <c r="Q50" s="22"/>
      <c r="R50" s="22">
        <v>-625693</v>
      </c>
      <c r="S50" s="22">
        <v>382786</v>
      </c>
      <c r="T50" s="22">
        <v>229732</v>
      </c>
      <c r="U50" s="22">
        <v>1470650</v>
      </c>
      <c r="V50" s="22">
        <v>2083168</v>
      </c>
      <c r="W50" s="22">
        <v>3428306</v>
      </c>
      <c r="X50" s="22">
        <v>13744522</v>
      </c>
      <c r="Y50" s="22">
        <v>-10316216</v>
      </c>
      <c r="Z50" s="23">
        <v>-75.056928134714326</v>
      </c>
      <c r="AA50" s="20">
        <v>13744522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4562525</v>
      </c>
      <c r="D52" s="48">
        <f t="shared" si="3"/>
        <v>0</v>
      </c>
      <c r="E52" s="49">
        <f t="shared" si="3"/>
        <v>9691994</v>
      </c>
      <c r="F52" s="50">
        <f t="shared" si="3"/>
        <v>18170323</v>
      </c>
      <c r="G52" s="50">
        <f t="shared" si="3"/>
        <v>11730283</v>
      </c>
      <c r="H52" s="50">
        <f t="shared" si="3"/>
        <v>-2552607</v>
      </c>
      <c r="I52" s="50">
        <f t="shared" si="3"/>
        <v>-3361786</v>
      </c>
      <c r="J52" s="50">
        <f t="shared" si="3"/>
        <v>5815890</v>
      </c>
      <c r="K52" s="50">
        <f t="shared" si="3"/>
        <v>845120</v>
      </c>
      <c r="L52" s="50">
        <f t="shared" si="3"/>
        <v>2772703</v>
      </c>
      <c r="M52" s="50">
        <f t="shared" si="3"/>
        <v>-2877124</v>
      </c>
      <c r="N52" s="50">
        <f t="shared" si="3"/>
        <v>740699</v>
      </c>
      <c r="O52" s="50">
        <f t="shared" si="3"/>
        <v>5821171</v>
      </c>
      <c r="P52" s="50">
        <f t="shared" si="3"/>
        <v>1759695</v>
      </c>
      <c r="Q52" s="50">
        <f t="shared" si="3"/>
        <v>1708746</v>
      </c>
      <c r="R52" s="50">
        <f t="shared" si="3"/>
        <v>9289612</v>
      </c>
      <c r="S52" s="50">
        <f t="shared" si="3"/>
        <v>1946354</v>
      </c>
      <c r="T52" s="50">
        <f t="shared" si="3"/>
        <v>2225407</v>
      </c>
      <c r="U52" s="50">
        <f t="shared" si="3"/>
        <v>1972432</v>
      </c>
      <c r="V52" s="50">
        <f t="shared" si="3"/>
        <v>6144193</v>
      </c>
      <c r="W52" s="50">
        <f t="shared" si="3"/>
        <v>21990394</v>
      </c>
      <c r="X52" s="50">
        <f t="shared" si="3"/>
        <v>18170323</v>
      </c>
      <c r="Y52" s="50">
        <f t="shared" si="3"/>
        <v>3820071</v>
      </c>
      <c r="Z52" s="51">
        <f>+IF(X52&lt;&gt;0,+(Y52/X52)*100,0)</f>
        <v>21.023682407847126</v>
      </c>
      <c r="AA52" s="48">
        <f>SUM(AA49:AA51)</f>
        <v>18170323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4562525</v>
      </c>
      <c r="D54" s="54">
        <f>+D52-D53</f>
        <v>0</v>
      </c>
      <c r="E54" s="55">
        <f t="shared" si="4"/>
        <v>9691994</v>
      </c>
      <c r="F54" s="56">
        <f t="shared" si="4"/>
        <v>18170323</v>
      </c>
      <c r="G54" s="56">
        <f t="shared" si="4"/>
        <v>11730283</v>
      </c>
      <c r="H54" s="56">
        <f t="shared" si="4"/>
        <v>-2552607</v>
      </c>
      <c r="I54" s="56">
        <f t="shared" si="4"/>
        <v>-3361786</v>
      </c>
      <c r="J54" s="56">
        <f t="shared" si="4"/>
        <v>5815890</v>
      </c>
      <c r="K54" s="56">
        <f t="shared" si="4"/>
        <v>845120</v>
      </c>
      <c r="L54" s="56">
        <f t="shared" si="4"/>
        <v>2772703</v>
      </c>
      <c r="M54" s="56">
        <f t="shared" si="4"/>
        <v>-2877124</v>
      </c>
      <c r="N54" s="56">
        <f t="shared" si="4"/>
        <v>740699</v>
      </c>
      <c r="O54" s="56">
        <f t="shared" si="4"/>
        <v>5821171</v>
      </c>
      <c r="P54" s="56">
        <f t="shared" si="4"/>
        <v>1759695</v>
      </c>
      <c r="Q54" s="56">
        <f t="shared" si="4"/>
        <v>1708746</v>
      </c>
      <c r="R54" s="56">
        <f t="shared" si="4"/>
        <v>9289612</v>
      </c>
      <c r="S54" s="56">
        <f t="shared" si="4"/>
        <v>1946354</v>
      </c>
      <c r="T54" s="56">
        <f t="shared" si="4"/>
        <v>2225407</v>
      </c>
      <c r="U54" s="56">
        <f t="shared" si="4"/>
        <v>1972432</v>
      </c>
      <c r="V54" s="56">
        <f t="shared" si="4"/>
        <v>6144193</v>
      </c>
      <c r="W54" s="56">
        <f t="shared" si="4"/>
        <v>21990394</v>
      </c>
      <c r="X54" s="56">
        <f t="shared" si="4"/>
        <v>18170323</v>
      </c>
      <c r="Y54" s="56">
        <f t="shared" si="4"/>
        <v>3820071</v>
      </c>
      <c r="Z54" s="57">
        <f>+IF(X54&lt;&gt;0,+(Y54/X54)*100,0)</f>
        <v>21.023682407847126</v>
      </c>
      <c r="AA54" s="54">
        <f>+AA52-AA53</f>
        <v>18170323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4562525</v>
      </c>
      <c r="D57" s="48">
        <f>SUM(D54:D56)</f>
        <v>0</v>
      </c>
      <c r="E57" s="49">
        <f t="shared" si="5"/>
        <v>9691994</v>
      </c>
      <c r="F57" s="50">
        <f t="shared" si="5"/>
        <v>18170323</v>
      </c>
      <c r="G57" s="50">
        <f t="shared" si="5"/>
        <v>11730283</v>
      </c>
      <c r="H57" s="50">
        <f t="shared" si="5"/>
        <v>-2552607</v>
      </c>
      <c r="I57" s="50">
        <f t="shared" si="5"/>
        <v>-3361786</v>
      </c>
      <c r="J57" s="50">
        <f t="shared" si="5"/>
        <v>5815890</v>
      </c>
      <c r="K57" s="50">
        <f t="shared" si="5"/>
        <v>845120</v>
      </c>
      <c r="L57" s="50">
        <f t="shared" si="5"/>
        <v>2772703</v>
      </c>
      <c r="M57" s="50">
        <f t="shared" si="5"/>
        <v>-2877124</v>
      </c>
      <c r="N57" s="50">
        <f t="shared" si="5"/>
        <v>740699</v>
      </c>
      <c r="O57" s="50">
        <f t="shared" si="5"/>
        <v>5821171</v>
      </c>
      <c r="P57" s="50">
        <f t="shared" si="5"/>
        <v>1759695</v>
      </c>
      <c r="Q57" s="50">
        <f t="shared" si="5"/>
        <v>1708746</v>
      </c>
      <c r="R57" s="50">
        <f t="shared" si="5"/>
        <v>9289612</v>
      </c>
      <c r="S57" s="50">
        <f t="shared" si="5"/>
        <v>1946354</v>
      </c>
      <c r="T57" s="50">
        <f t="shared" si="5"/>
        <v>2225407</v>
      </c>
      <c r="U57" s="50">
        <f t="shared" si="5"/>
        <v>1972432</v>
      </c>
      <c r="V57" s="50">
        <f t="shared" si="5"/>
        <v>6144193</v>
      </c>
      <c r="W57" s="50">
        <f t="shared" si="5"/>
        <v>21990394</v>
      </c>
      <c r="X57" s="50">
        <f t="shared" si="5"/>
        <v>18170323</v>
      </c>
      <c r="Y57" s="50">
        <f t="shared" si="5"/>
        <v>3820071</v>
      </c>
      <c r="Z57" s="51">
        <f>+IF(X57&lt;&gt;0,+(Y57/X57)*100,0)</f>
        <v>21.023682407847126</v>
      </c>
      <c r="AA57" s="48">
        <f>SUM(AA54:AA56)</f>
        <v>18170323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4562525</v>
      </c>
      <c r="D60" s="65">
        <f>SUM(D57:D59)</f>
        <v>0</v>
      </c>
      <c r="E60" s="66">
        <f t="shared" si="6"/>
        <v>9691994</v>
      </c>
      <c r="F60" s="67">
        <f t="shared" si="6"/>
        <v>18170323</v>
      </c>
      <c r="G60" s="67">
        <f t="shared" si="6"/>
        <v>11730283</v>
      </c>
      <c r="H60" s="67">
        <f t="shared" si="6"/>
        <v>-2552607</v>
      </c>
      <c r="I60" s="67">
        <f t="shared" si="6"/>
        <v>-3361786</v>
      </c>
      <c r="J60" s="67">
        <f t="shared" si="6"/>
        <v>5815890</v>
      </c>
      <c r="K60" s="67">
        <f t="shared" si="6"/>
        <v>845120</v>
      </c>
      <c r="L60" s="67">
        <f t="shared" si="6"/>
        <v>2772703</v>
      </c>
      <c r="M60" s="67">
        <f t="shared" si="6"/>
        <v>-2877124</v>
      </c>
      <c r="N60" s="67">
        <f t="shared" si="6"/>
        <v>740699</v>
      </c>
      <c r="O60" s="67">
        <f t="shared" si="6"/>
        <v>5821171</v>
      </c>
      <c r="P60" s="67">
        <f t="shared" si="6"/>
        <v>1759695</v>
      </c>
      <c r="Q60" s="67">
        <f t="shared" si="6"/>
        <v>1708746</v>
      </c>
      <c r="R60" s="67">
        <f t="shared" si="6"/>
        <v>9289612</v>
      </c>
      <c r="S60" s="67">
        <f t="shared" si="6"/>
        <v>1946354</v>
      </c>
      <c r="T60" s="67">
        <f t="shared" si="6"/>
        <v>2225407</v>
      </c>
      <c r="U60" s="67">
        <f t="shared" si="6"/>
        <v>1972432</v>
      </c>
      <c r="V60" s="67">
        <f t="shared" si="6"/>
        <v>6144193</v>
      </c>
      <c r="W60" s="67">
        <f t="shared" si="6"/>
        <v>21990394</v>
      </c>
      <c r="X60" s="67">
        <f t="shared" si="6"/>
        <v>18170323</v>
      </c>
      <c r="Y60" s="67">
        <f t="shared" si="6"/>
        <v>3820071</v>
      </c>
      <c r="Z60" s="68">
        <f>+IF(X60&lt;&gt;0,+(Y60/X60)*100,0)</f>
        <v>21.023682407847126</v>
      </c>
      <c r="AA60" s="65">
        <f>SUM(AA57:AA59)</f>
        <v>18170323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494822</v>
      </c>
      <c r="D37" s="20"/>
      <c r="E37" s="21">
        <v>330000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494822</v>
      </c>
      <c r="D48" s="29">
        <f t="shared" ref="D48:Y48" si="1">SUM(D35:D47)</f>
        <v>0</v>
      </c>
      <c r="E48" s="30">
        <f t="shared" si="1"/>
        <v>330000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-494822</v>
      </c>
      <c r="D49" s="39">
        <f t="shared" si="2"/>
        <v>0</v>
      </c>
      <c r="E49" s="40">
        <f t="shared" si="2"/>
        <v>-330000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-494822</v>
      </c>
      <c r="D52" s="48">
        <f t="shared" si="3"/>
        <v>0</v>
      </c>
      <c r="E52" s="49">
        <f t="shared" si="3"/>
        <v>-330000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-494822</v>
      </c>
      <c r="D54" s="54">
        <f>+D52-D53</f>
        <v>0</v>
      </c>
      <c r="E54" s="55">
        <f t="shared" si="4"/>
        <v>-330000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-494822</v>
      </c>
      <c r="D57" s="48">
        <f>SUM(D54:D56)</f>
        <v>0</v>
      </c>
      <c r="E57" s="49">
        <f t="shared" si="5"/>
        <v>-330000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-494822</v>
      </c>
      <c r="D60" s="65">
        <f>SUM(D57:D59)</f>
        <v>0</v>
      </c>
      <c r="E60" s="66">
        <f t="shared" si="6"/>
        <v>-330000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73291904</v>
      </c>
      <c r="D6" s="20"/>
      <c r="E6" s="21">
        <v>89822090</v>
      </c>
      <c r="F6" s="22">
        <v>89822090</v>
      </c>
      <c r="G6" s="22"/>
      <c r="H6" s="22">
        <v>8325352</v>
      </c>
      <c r="I6" s="22">
        <v>8714458</v>
      </c>
      <c r="J6" s="22">
        <v>17039810</v>
      </c>
      <c r="K6" s="22">
        <v>6621574</v>
      </c>
      <c r="L6" s="22">
        <v>6601860</v>
      </c>
      <c r="M6" s="22">
        <v>6654236</v>
      </c>
      <c r="N6" s="22">
        <v>19877670</v>
      </c>
      <c r="O6" s="22">
        <v>11741950</v>
      </c>
      <c r="P6" s="22">
        <v>1067339</v>
      </c>
      <c r="Q6" s="22">
        <v>5281912</v>
      </c>
      <c r="R6" s="22">
        <v>18091201</v>
      </c>
      <c r="S6" s="22">
        <v>10372841</v>
      </c>
      <c r="T6" s="22">
        <v>6858686</v>
      </c>
      <c r="U6" s="22">
        <v>6569150</v>
      </c>
      <c r="V6" s="22">
        <v>23800677</v>
      </c>
      <c r="W6" s="22">
        <v>78809358</v>
      </c>
      <c r="X6" s="22">
        <v>89822090</v>
      </c>
      <c r="Y6" s="22">
        <v>-11012732</v>
      </c>
      <c r="Z6" s="23">
        <v>-12.260605381148446</v>
      </c>
      <c r="AA6" s="20">
        <v>89822090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272153</v>
      </c>
      <c r="D13" s="20"/>
      <c r="E13" s="21"/>
      <c r="F13" s="22"/>
      <c r="G13" s="22"/>
      <c r="H13" s="22">
        <v>61745</v>
      </c>
      <c r="I13" s="22">
        <v>51679</v>
      </c>
      <c r="J13" s="22">
        <v>113424</v>
      </c>
      <c r="K13" s="22">
        <v>48800</v>
      </c>
      <c r="L13" s="22">
        <v>44689</v>
      </c>
      <c r="M13" s="22">
        <v>46974</v>
      </c>
      <c r="N13" s="22">
        <v>140463</v>
      </c>
      <c r="O13" s="22">
        <v>45988</v>
      </c>
      <c r="P13" s="22">
        <v>25354</v>
      </c>
      <c r="Q13" s="22">
        <v>19681</v>
      </c>
      <c r="R13" s="22">
        <v>91023</v>
      </c>
      <c r="S13" s="22">
        <v>35732</v>
      </c>
      <c r="T13" s="22">
        <v>39279</v>
      </c>
      <c r="U13" s="22">
        <v>-73442</v>
      </c>
      <c r="V13" s="22">
        <v>1569</v>
      </c>
      <c r="W13" s="22">
        <v>346479</v>
      </c>
      <c r="X13" s="22"/>
      <c r="Y13" s="22">
        <v>346479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5177240</v>
      </c>
      <c r="F26" s="22">
        <v>5177240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5177240</v>
      </c>
      <c r="Y26" s="22">
        <v>-5177240</v>
      </c>
      <c r="Z26" s="23">
        <v>-100</v>
      </c>
      <c r="AA26" s="20">
        <v>5177240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73564057</v>
      </c>
      <c r="D33" s="29">
        <f t="shared" ref="D33:Y33" si="0">SUM(D6:D32)</f>
        <v>0</v>
      </c>
      <c r="E33" s="30">
        <f t="shared" si="0"/>
        <v>94999330</v>
      </c>
      <c r="F33" s="31">
        <f t="shared" si="0"/>
        <v>94999330</v>
      </c>
      <c r="G33" s="31">
        <f t="shared" si="0"/>
        <v>0</v>
      </c>
      <c r="H33" s="31">
        <f t="shared" si="0"/>
        <v>8387097</v>
      </c>
      <c r="I33" s="31">
        <f t="shared" si="0"/>
        <v>8766137</v>
      </c>
      <c r="J33" s="31">
        <f t="shared" si="0"/>
        <v>17153234</v>
      </c>
      <c r="K33" s="31">
        <f t="shared" si="0"/>
        <v>6670374</v>
      </c>
      <c r="L33" s="31">
        <f t="shared" si="0"/>
        <v>6646549</v>
      </c>
      <c r="M33" s="31">
        <f t="shared" si="0"/>
        <v>6701210</v>
      </c>
      <c r="N33" s="31">
        <f t="shared" si="0"/>
        <v>20018133</v>
      </c>
      <c r="O33" s="31">
        <f t="shared" si="0"/>
        <v>11787938</v>
      </c>
      <c r="P33" s="31">
        <f t="shared" si="0"/>
        <v>1092693</v>
      </c>
      <c r="Q33" s="31">
        <f t="shared" si="0"/>
        <v>5301593</v>
      </c>
      <c r="R33" s="31">
        <f t="shared" si="0"/>
        <v>18182224</v>
      </c>
      <c r="S33" s="31">
        <f t="shared" si="0"/>
        <v>10408573</v>
      </c>
      <c r="T33" s="31">
        <f t="shared" si="0"/>
        <v>6897965</v>
      </c>
      <c r="U33" s="31">
        <f t="shared" si="0"/>
        <v>6495708</v>
      </c>
      <c r="V33" s="31">
        <f t="shared" si="0"/>
        <v>23802246</v>
      </c>
      <c r="W33" s="31">
        <f t="shared" si="0"/>
        <v>79155837</v>
      </c>
      <c r="X33" s="31">
        <f t="shared" si="0"/>
        <v>94999330</v>
      </c>
      <c r="Y33" s="31">
        <f t="shared" si="0"/>
        <v>-15843493</v>
      </c>
      <c r="Z33" s="32">
        <f>+IF(X33&lt;&gt;0,+(Y33/X33)*100,0)</f>
        <v>-16.677478672744321</v>
      </c>
      <c r="AA33" s="29">
        <f>SUM(AA6:AA32)</f>
        <v>94999330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3810235</v>
      </c>
      <c r="D35" s="20"/>
      <c r="E35" s="21">
        <v>3708905</v>
      </c>
      <c r="F35" s="22">
        <v>3708905</v>
      </c>
      <c r="G35" s="22"/>
      <c r="H35" s="22">
        <v>330700</v>
      </c>
      <c r="I35" s="22">
        <v>415257</v>
      </c>
      <c r="J35" s="22">
        <v>745957</v>
      </c>
      <c r="K35" s="22">
        <v>384935</v>
      </c>
      <c r="L35" s="22">
        <v>351204</v>
      </c>
      <c r="M35" s="22">
        <v>597961</v>
      </c>
      <c r="N35" s="22">
        <v>1334100</v>
      </c>
      <c r="O35" s="22">
        <v>442802</v>
      </c>
      <c r="P35" s="22">
        <v>268161</v>
      </c>
      <c r="Q35" s="22">
        <v>585975</v>
      </c>
      <c r="R35" s="22">
        <v>1296938</v>
      </c>
      <c r="S35" s="22">
        <v>352998</v>
      </c>
      <c r="T35" s="22">
        <v>511660</v>
      </c>
      <c r="U35" s="22">
        <v>327137</v>
      </c>
      <c r="V35" s="22">
        <v>1191795</v>
      </c>
      <c r="W35" s="22">
        <v>4568790</v>
      </c>
      <c r="X35" s="22">
        <v>3708905</v>
      </c>
      <c r="Y35" s="22">
        <v>859885</v>
      </c>
      <c r="Z35" s="23">
        <v>23.184336077629382</v>
      </c>
      <c r="AA35" s="20">
        <v>3708905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60101142</v>
      </c>
      <c r="D37" s="20"/>
      <c r="E37" s="21">
        <v>60528773</v>
      </c>
      <c r="F37" s="22">
        <v>60528773</v>
      </c>
      <c r="G37" s="22"/>
      <c r="H37" s="22">
        <v>15183511</v>
      </c>
      <c r="I37" s="22">
        <v>515340</v>
      </c>
      <c r="J37" s="22">
        <v>15698851</v>
      </c>
      <c r="K37" s="22">
        <v>4465559</v>
      </c>
      <c r="L37" s="22">
        <v>6152528</v>
      </c>
      <c r="M37" s="22">
        <v>4145965</v>
      </c>
      <c r="N37" s="22">
        <v>14764052</v>
      </c>
      <c r="O37" s="22">
        <v>5525340</v>
      </c>
      <c r="P37" s="22">
        <v>-149845</v>
      </c>
      <c r="Q37" s="22">
        <v>5524751</v>
      </c>
      <c r="R37" s="22">
        <v>10900246</v>
      </c>
      <c r="S37" s="22">
        <v>11108069</v>
      </c>
      <c r="T37" s="22">
        <v>3648232</v>
      </c>
      <c r="U37" s="22">
        <v>6870935</v>
      </c>
      <c r="V37" s="22">
        <v>21627236</v>
      </c>
      <c r="W37" s="22">
        <v>62990385</v>
      </c>
      <c r="X37" s="22">
        <v>60528773</v>
      </c>
      <c r="Y37" s="22">
        <v>2461612</v>
      </c>
      <c r="Z37" s="23">
        <v>4.066846027095246</v>
      </c>
      <c r="AA37" s="20">
        <v>60528773</v>
      </c>
    </row>
    <row r="38" spans="1:27" x14ac:dyDescent="0.25">
      <c r="A38" s="19" t="s">
        <v>64</v>
      </c>
      <c r="B38" s="15" t="s">
        <v>32</v>
      </c>
      <c r="C38" s="20">
        <v>539328</v>
      </c>
      <c r="D38" s="20"/>
      <c r="E38" s="21">
        <v>1000000</v>
      </c>
      <c r="F38" s="22">
        <v>1000000</v>
      </c>
      <c r="G38" s="22"/>
      <c r="H38" s="22">
        <v>5024</v>
      </c>
      <c r="I38" s="22"/>
      <c r="J38" s="22">
        <v>5024</v>
      </c>
      <c r="K38" s="22">
        <v>44217</v>
      </c>
      <c r="L38" s="22"/>
      <c r="M38" s="22">
        <v>129867</v>
      </c>
      <c r="N38" s="22">
        <v>174084</v>
      </c>
      <c r="O38" s="22">
        <v>65964</v>
      </c>
      <c r="P38" s="22"/>
      <c r="Q38" s="22">
        <v>45470</v>
      </c>
      <c r="R38" s="22">
        <v>111434</v>
      </c>
      <c r="S38" s="22">
        <v>57245</v>
      </c>
      <c r="T38" s="22"/>
      <c r="U38" s="22">
        <v>85733</v>
      </c>
      <c r="V38" s="22">
        <v>142978</v>
      </c>
      <c r="W38" s="22">
        <v>433520</v>
      </c>
      <c r="X38" s="22">
        <v>1000000</v>
      </c>
      <c r="Y38" s="22">
        <v>-566480</v>
      </c>
      <c r="Z38" s="23">
        <v>-56.647999999999996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>
        <v>1822897</v>
      </c>
      <c r="D39" s="20"/>
      <c r="E39" s="21">
        <v>532084</v>
      </c>
      <c r="F39" s="22">
        <v>532084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532084</v>
      </c>
      <c r="Y39" s="22">
        <v>-532084</v>
      </c>
      <c r="Z39" s="23">
        <v>-100</v>
      </c>
      <c r="AA39" s="20">
        <v>532084</v>
      </c>
    </row>
    <row r="40" spans="1:27" x14ac:dyDescent="0.25">
      <c r="A40" s="19" t="s">
        <v>66</v>
      </c>
      <c r="B40" s="15" t="s">
        <v>32</v>
      </c>
      <c r="C40" s="20">
        <v>2128063</v>
      </c>
      <c r="D40" s="20"/>
      <c r="E40" s="21">
        <v>2160130</v>
      </c>
      <c r="F40" s="22">
        <v>2160130</v>
      </c>
      <c r="G40" s="22"/>
      <c r="H40" s="22">
        <v>180011</v>
      </c>
      <c r="I40" s="22">
        <v>180011</v>
      </c>
      <c r="J40" s="22">
        <v>360022</v>
      </c>
      <c r="K40" s="22">
        <v>180011</v>
      </c>
      <c r="L40" s="22">
        <v>180011</v>
      </c>
      <c r="M40" s="22"/>
      <c r="N40" s="22">
        <v>360022</v>
      </c>
      <c r="O40" s="22">
        <v>360022</v>
      </c>
      <c r="P40" s="22">
        <v>180011</v>
      </c>
      <c r="Q40" s="22">
        <v>180011</v>
      </c>
      <c r="R40" s="22">
        <v>720044</v>
      </c>
      <c r="S40" s="22">
        <v>180011</v>
      </c>
      <c r="T40" s="22">
        <v>180011</v>
      </c>
      <c r="U40" s="22">
        <v>180011</v>
      </c>
      <c r="V40" s="22">
        <v>540033</v>
      </c>
      <c r="W40" s="22">
        <v>1980121</v>
      </c>
      <c r="X40" s="22">
        <v>2160130</v>
      </c>
      <c r="Y40" s="22">
        <v>-180009</v>
      </c>
      <c r="Z40" s="23">
        <v>-8.3332484618981262</v>
      </c>
      <c r="AA40" s="20">
        <v>2160130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300000</v>
      </c>
      <c r="Y41" s="22">
        <v>-300000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>
        <v>171036</v>
      </c>
      <c r="D42" s="20"/>
      <c r="E42" s="21">
        <v>1000000</v>
      </c>
      <c r="F42" s="22">
        <v>1000000</v>
      </c>
      <c r="G42" s="22"/>
      <c r="H42" s="22"/>
      <c r="I42" s="22"/>
      <c r="J42" s="22"/>
      <c r="K42" s="22"/>
      <c r="L42" s="22"/>
      <c r="M42" s="22">
        <v>18935</v>
      </c>
      <c r="N42" s="22">
        <v>18935</v>
      </c>
      <c r="O42" s="22"/>
      <c r="P42" s="22">
        <v>1600</v>
      </c>
      <c r="Q42" s="22"/>
      <c r="R42" s="22">
        <v>1600</v>
      </c>
      <c r="S42" s="22">
        <v>52135</v>
      </c>
      <c r="T42" s="22"/>
      <c r="U42" s="22"/>
      <c r="V42" s="22">
        <v>52135</v>
      </c>
      <c r="W42" s="22">
        <v>72670</v>
      </c>
      <c r="X42" s="22">
        <v>1000000</v>
      </c>
      <c r="Y42" s="22">
        <v>-927330</v>
      </c>
      <c r="Z42" s="23">
        <v>-92.733000000000004</v>
      </c>
      <c r="AA42" s="20">
        <v>1000000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117010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1463718</v>
      </c>
      <c r="D45" s="20"/>
      <c r="E45" s="21">
        <v>1907300</v>
      </c>
      <c r="F45" s="22">
        <v>1907300</v>
      </c>
      <c r="G45" s="22"/>
      <c r="H45" s="22">
        <v>152829</v>
      </c>
      <c r="I45" s="22">
        <v>50915</v>
      </c>
      <c r="J45" s="22">
        <v>203744</v>
      </c>
      <c r="K45" s="22">
        <v>73567</v>
      </c>
      <c r="L45" s="22">
        <v>62428</v>
      </c>
      <c r="M45" s="22">
        <v>174889</v>
      </c>
      <c r="N45" s="22">
        <v>310884</v>
      </c>
      <c r="O45" s="22">
        <v>318064</v>
      </c>
      <c r="P45" s="22">
        <v>30039</v>
      </c>
      <c r="Q45" s="22">
        <v>71687</v>
      </c>
      <c r="R45" s="22">
        <v>419790</v>
      </c>
      <c r="S45" s="22">
        <v>277363</v>
      </c>
      <c r="T45" s="22">
        <v>104593</v>
      </c>
      <c r="U45" s="22">
        <v>302054</v>
      </c>
      <c r="V45" s="22">
        <v>684010</v>
      </c>
      <c r="W45" s="22">
        <v>1618428</v>
      </c>
      <c r="X45" s="22">
        <v>1907300</v>
      </c>
      <c r="Y45" s="22">
        <v>-288872</v>
      </c>
      <c r="Z45" s="23">
        <v>-15.145598490012057</v>
      </c>
      <c r="AA45" s="20">
        <v>1907300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70153429</v>
      </c>
      <c r="D48" s="29">
        <f t="shared" ref="D48:Y48" si="1">SUM(D35:D47)</f>
        <v>0</v>
      </c>
      <c r="E48" s="30">
        <f t="shared" si="1"/>
        <v>71137192</v>
      </c>
      <c r="F48" s="31">
        <f t="shared" si="1"/>
        <v>71137192</v>
      </c>
      <c r="G48" s="31">
        <f t="shared" si="1"/>
        <v>0</v>
      </c>
      <c r="H48" s="31">
        <f t="shared" si="1"/>
        <v>15852075</v>
      </c>
      <c r="I48" s="31">
        <f t="shared" si="1"/>
        <v>1161523</v>
      </c>
      <c r="J48" s="31">
        <f t="shared" si="1"/>
        <v>17013598</v>
      </c>
      <c r="K48" s="31">
        <f t="shared" si="1"/>
        <v>5148289</v>
      </c>
      <c r="L48" s="31">
        <f t="shared" si="1"/>
        <v>6746171</v>
      </c>
      <c r="M48" s="31">
        <f t="shared" si="1"/>
        <v>5067617</v>
      </c>
      <c r="N48" s="31">
        <f t="shared" si="1"/>
        <v>16962077</v>
      </c>
      <c r="O48" s="31">
        <f t="shared" si="1"/>
        <v>6712192</v>
      </c>
      <c r="P48" s="31">
        <f t="shared" si="1"/>
        <v>329966</v>
      </c>
      <c r="Q48" s="31">
        <f t="shared" si="1"/>
        <v>6407894</v>
      </c>
      <c r="R48" s="31">
        <f t="shared" si="1"/>
        <v>13450052</v>
      </c>
      <c r="S48" s="31">
        <f t="shared" si="1"/>
        <v>12027821</v>
      </c>
      <c r="T48" s="31">
        <f t="shared" si="1"/>
        <v>4444496</v>
      </c>
      <c r="U48" s="31">
        <f t="shared" si="1"/>
        <v>7765870</v>
      </c>
      <c r="V48" s="31">
        <f t="shared" si="1"/>
        <v>24238187</v>
      </c>
      <c r="W48" s="31">
        <f t="shared" si="1"/>
        <v>71663914</v>
      </c>
      <c r="X48" s="31">
        <f t="shared" si="1"/>
        <v>71137192</v>
      </c>
      <c r="Y48" s="31">
        <f t="shared" si="1"/>
        <v>526722</v>
      </c>
      <c r="Z48" s="32">
        <f>+IF(X48&lt;&gt;0,+(Y48/X48)*100,0)</f>
        <v>0.74043125008364119</v>
      </c>
      <c r="AA48" s="29">
        <f>SUM(AA35:AA47)</f>
        <v>71137192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3410628</v>
      </c>
      <c r="D49" s="39">
        <f t="shared" si="2"/>
        <v>0</v>
      </c>
      <c r="E49" s="40">
        <f t="shared" si="2"/>
        <v>23862138</v>
      </c>
      <c r="F49" s="41">
        <f t="shared" si="2"/>
        <v>23862138</v>
      </c>
      <c r="G49" s="41">
        <f t="shared" si="2"/>
        <v>0</v>
      </c>
      <c r="H49" s="41">
        <f t="shared" si="2"/>
        <v>-7464978</v>
      </c>
      <c r="I49" s="41">
        <f t="shared" si="2"/>
        <v>7604614</v>
      </c>
      <c r="J49" s="41">
        <f t="shared" si="2"/>
        <v>139636</v>
      </c>
      <c r="K49" s="41">
        <f t="shared" si="2"/>
        <v>1522085</v>
      </c>
      <c r="L49" s="41">
        <f t="shared" si="2"/>
        <v>-99622</v>
      </c>
      <c r="M49" s="41">
        <f t="shared" si="2"/>
        <v>1633593</v>
      </c>
      <c r="N49" s="41">
        <f t="shared" si="2"/>
        <v>3056056</v>
      </c>
      <c r="O49" s="41">
        <f t="shared" si="2"/>
        <v>5075746</v>
      </c>
      <c r="P49" s="41">
        <f t="shared" si="2"/>
        <v>762727</v>
      </c>
      <c r="Q49" s="41">
        <f t="shared" si="2"/>
        <v>-1106301</v>
      </c>
      <c r="R49" s="41">
        <f t="shared" si="2"/>
        <v>4732172</v>
      </c>
      <c r="S49" s="41">
        <f t="shared" si="2"/>
        <v>-1619248</v>
      </c>
      <c r="T49" s="41">
        <f t="shared" si="2"/>
        <v>2453469</v>
      </c>
      <c r="U49" s="41">
        <f t="shared" si="2"/>
        <v>-1270162</v>
      </c>
      <c r="V49" s="41">
        <f t="shared" si="2"/>
        <v>-435941</v>
      </c>
      <c r="W49" s="41">
        <f t="shared" si="2"/>
        <v>7491923</v>
      </c>
      <c r="X49" s="41">
        <f t="shared" si="2"/>
        <v>23862138</v>
      </c>
      <c r="Y49" s="41">
        <f t="shared" si="2"/>
        <v>-16370215</v>
      </c>
      <c r="Z49" s="42">
        <f>+IF(X49&lt;&gt;0,+(Y49/X49)*100,0)</f>
        <v>-68.603303693910405</v>
      </c>
      <c r="AA49" s="39">
        <f>+AA33-AA48</f>
        <v>23862138</v>
      </c>
    </row>
    <row r="50" spans="1:27" x14ac:dyDescent="0.25">
      <c r="A50" s="43" t="s">
        <v>75</v>
      </c>
      <c r="B50" s="15" t="s">
        <v>32</v>
      </c>
      <c r="C50" s="20">
        <v>70935</v>
      </c>
      <c r="D50" s="20"/>
      <c r="E50" s="21">
        <v>626000</v>
      </c>
      <c r="F50" s="22">
        <v>626000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521266</v>
      </c>
      <c r="V50" s="22">
        <v>521266</v>
      </c>
      <c r="W50" s="22">
        <v>521266</v>
      </c>
      <c r="X50" s="22">
        <v>626000</v>
      </c>
      <c r="Y50" s="22">
        <v>-104734</v>
      </c>
      <c r="Z50" s="23">
        <v>-16.730670926517572</v>
      </c>
      <c r="AA50" s="20">
        <v>626000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3481563</v>
      </c>
      <c r="D52" s="48">
        <f t="shared" si="3"/>
        <v>0</v>
      </c>
      <c r="E52" s="49">
        <f t="shared" si="3"/>
        <v>24488138</v>
      </c>
      <c r="F52" s="50">
        <f t="shared" si="3"/>
        <v>24488138</v>
      </c>
      <c r="G52" s="50">
        <f t="shared" si="3"/>
        <v>0</v>
      </c>
      <c r="H52" s="50">
        <f t="shared" si="3"/>
        <v>-7464978</v>
      </c>
      <c r="I52" s="50">
        <f t="shared" si="3"/>
        <v>7604614</v>
      </c>
      <c r="J52" s="50">
        <f t="shared" si="3"/>
        <v>139636</v>
      </c>
      <c r="K52" s="50">
        <f t="shared" si="3"/>
        <v>1522085</v>
      </c>
      <c r="L52" s="50">
        <f t="shared" si="3"/>
        <v>-99622</v>
      </c>
      <c r="M52" s="50">
        <f t="shared" si="3"/>
        <v>1633593</v>
      </c>
      <c r="N52" s="50">
        <f t="shared" si="3"/>
        <v>3056056</v>
      </c>
      <c r="O52" s="50">
        <f t="shared" si="3"/>
        <v>5075746</v>
      </c>
      <c r="P52" s="50">
        <f t="shared" si="3"/>
        <v>762727</v>
      </c>
      <c r="Q52" s="50">
        <f t="shared" si="3"/>
        <v>-1106301</v>
      </c>
      <c r="R52" s="50">
        <f t="shared" si="3"/>
        <v>4732172</v>
      </c>
      <c r="S52" s="50">
        <f t="shared" si="3"/>
        <v>-1619248</v>
      </c>
      <c r="T52" s="50">
        <f t="shared" si="3"/>
        <v>2453469</v>
      </c>
      <c r="U52" s="50">
        <f t="shared" si="3"/>
        <v>-748896</v>
      </c>
      <c r="V52" s="50">
        <f t="shared" si="3"/>
        <v>85325</v>
      </c>
      <c r="W52" s="50">
        <f t="shared" si="3"/>
        <v>8013189</v>
      </c>
      <c r="X52" s="50">
        <f t="shared" si="3"/>
        <v>24488138</v>
      </c>
      <c r="Y52" s="50">
        <f t="shared" si="3"/>
        <v>-16474949</v>
      </c>
      <c r="Z52" s="51">
        <f>+IF(X52&lt;&gt;0,+(Y52/X52)*100,0)</f>
        <v>-67.277262975241314</v>
      </c>
      <c r="AA52" s="48">
        <f>SUM(AA49:AA51)</f>
        <v>24488138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3481563</v>
      </c>
      <c r="D54" s="54">
        <f>+D52-D53</f>
        <v>0</v>
      </c>
      <c r="E54" s="55">
        <f t="shared" si="4"/>
        <v>24488138</v>
      </c>
      <c r="F54" s="56">
        <f t="shared" si="4"/>
        <v>24488138</v>
      </c>
      <c r="G54" s="56">
        <f t="shared" si="4"/>
        <v>0</v>
      </c>
      <c r="H54" s="56">
        <f t="shared" si="4"/>
        <v>-7464978</v>
      </c>
      <c r="I54" s="56">
        <f t="shared" si="4"/>
        <v>7604614</v>
      </c>
      <c r="J54" s="56">
        <f t="shared" si="4"/>
        <v>139636</v>
      </c>
      <c r="K54" s="56">
        <f t="shared" si="4"/>
        <v>1522085</v>
      </c>
      <c r="L54" s="56">
        <f t="shared" si="4"/>
        <v>-99622</v>
      </c>
      <c r="M54" s="56">
        <f t="shared" si="4"/>
        <v>1633593</v>
      </c>
      <c r="N54" s="56">
        <f t="shared" si="4"/>
        <v>3056056</v>
      </c>
      <c r="O54" s="56">
        <f t="shared" si="4"/>
        <v>5075746</v>
      </c>
      <c r="P54" s="56">
        <f t="shared" si="4"/>
        <v>762727</v>
      </c>
      <c r="Q54" s="56">
        <f t="shared" si="4"/>
        <v>-1106301</v>
      </c>
      <c r="R54" s="56">
        <f t="shared" si="4"/>
        <v>4732172</v>
      </c>
      <c r="S54" s="56">
        <f t="shared" si="4"/>
        <v>-1619248</v>
      </c>
      <c r="T54" s="56">
        <f t="shared" si="4"/>
        <v>2453469</v>
      </c>
      <c r="U54" s="56">
        <f t="shared" si="4"/>
        <v>-748896</v>
      </c>
      <c r="V54" s="56">
        <f t="shared" si="4"/>
        <v>85325</v>
      </c>
      <c r="W54" s="56">
        <f t="shared" si="4"/>
        <v>8013189</v>
      </c>
      <c r="X54" s="56">
        <f t="shared" si="4"/>
        <v>24488138</v>
      </c>
      <c r="Y54" s="56">
        <f t="shared" si="4"/>
        <v>-16474949</v>
      </c>
      <c r="Z54" s="57">
        <f>+IF(X54&lt;&gt;0,+(Y54/X54)*100,0)</f>
        <v>-67.277262975241314</v>
      </c>
      <c r="AA54" s="54">
        <f>+AA52-AA53</f>
        <v>24488138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3481563</v>
      </c>
      <c r="D57" s="48">
        <f>SUM(D54:D56)</f>
        <v>0</v>
      </c>
      <c r="E57" s="49">
        <f t="shared" si="5"/>
        <v>24488138</v>
      </c>
      <c r="F57" s="50">
        <f t="shared" si="5"/>
        <v>24488138</v>
      </c>
      <c r="G57" s="50">
        <f t="shared" si="5"/>
        <v>0</v>
      </c>
      <c r="H57" s="50">
        <f t="shared" si="5"/>
        <v>-7464978</v>
      </c>
      <c r="I57" s="50">
        <f t="shared" si="5"/>
        <v>7604614</v>
      </c>
      <c r="J57" s="50">
        <f t="shared" si="5"/>
        <v>139636</v>
      </c>
      <c r="K57" s="50">
        <f t="shared" si="5"/>
        <v>1522085</v>
      </c>
      <c r="L57" s="50">
        <f t="shared" si="5"/>
        <v>-99622</v>
      </c>
      <c r="M57" s="50">
        <f t="shared" si="5"/>
        <v>1633593</v>
      </c>
      <c r="N57" s="50">
        <f t="shared" si="5"/>
        <v>3056056</v>
      </c>
      <c r="O57" s="50">
        <f t="shared" si="5"/>
        <v>5075746</v>
      </c>
      <c r="P57" s="50">
        <f t="shared" si="5"/>
        <v>762727</v>
      </c>
      <c r="Q57" s="50">
        <f t="shared" si="5"/>
        <v>-1106301</v>
      </c>
      <c r="R57" s="50">
        <f t="shared" si="5"/>
        <v>4732172</v>
      </c>
      <c r="S57" s="50">
        <f t="shared" si="5"/>
        <v>-1619248</v>
      </c>
      <c r="T57" s="50">
        <f t="shared" si="5"/>
        <v>2453469</v>
      </c>
      <c r="U57" s="50">
        <f t="shared" si="5"/>
        <v>-748896</v>
      </c>
      <c r="V57" s="50">
        <f t="shared" si="5"/>
        <v>85325</v>
      </c>
      <c r="W57" s="50">
        <f t="shared" si="5"/>
        <v>8013189</v>
      </c>
      <c r="X57" s="50">
        <f t="shared" si="5"/>
        <v>24488138</v>
      </c>
      <c r="Y57" s="50">
        <f t="shared" si="5"/>
        <v>-16474949</v>
      </c>
      <c r="Z57" s="51">
        <f>+IF(X57&lt;&gt;0,+(Y57/X57)*100,0)</f>
        <v>-67.277262975241314</v>
      </c>
      <c r="AA57" s="48">
        <f>SUM(AA54:AA56)</f>
        <v>24488138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3481563</v>
      </c>
      <c r="D60" s="65">
        <f>SUM(D57:D59)</f>
        <v>0</v>
      </c>
      <c r="E60" s="66">
        <f t="shared" si="6"/>
        <v>24488138</v>
      </c>
      <c r="F60" s="67">
        <f t="shared" si="6"/>
        <v>24488138</v>
      </c>
      <c r="G60" s="67">
        <f t="shared" si="6"/>
        <v>0</v>
      </c>
      <c r="H60" s="67">
        <f t="shared" si="6"/>
        <v>-7464978</v>
      </c>
      <c r="I60" s="67">
        <f t="shared" si="6"/>
        <v>7604614</v>
      </c>
      <c r="J60" s="67">
        <f t="shared" si="6"/>
        <v>139636</v>
      </c>
      <c r="K60" s="67">
        <f t="shared" si="6"/>
        <v>1522085</v>
      </c>
      <c r="L60" s="67">
        <f t="shared" si="6"/>
        <v>-99622</v>
      </c>
      <c r="M60" s="67">
        <f t="shared" si="6"/>
        <v>1633593</v>
      </c>
      <c r="N60" s="67">
        <f t="shared" si="6"/>
        <v>3056056</v>
      </c>
      <c r="O60" s="67">
        <f t="shared" si="6"/>
        <v>5075746</v>
      </c>
      <c r="P60" s="67">
        <f t="shared" si="6"/>
        <v>762727</v>
      </c>
      <c r="Q60" s="67">
        <f t="shared" si="6"/>
        <v>-1106301</v>
      </c>
      <c r="R60" s="67">
        <f t="shared" si="6"/>
        <v>4732172</v>
      </c>
      <c r="S60" s="67">
        <f t="shared" si="6"/>
        <v>-1619248</v>
      </c>
      <c r="T60" s="67">
        <f t="shared" si="6"/>
        <v>2453469</v>
      </c>
      <c r="U60" s="67">
        <f t="shared" si="6"/>
        <v>-748896</v>
      </c>
      <c r="V60" s="67">
        <f t="shared" si="6"/>
        <v>85325</v>
      </c>
      <c r="W60" s="67">
        <f t="shared" si="6"/>
        <v>8013189</v>
      </c>
      <c r="X60" s="67">
        <f t="shared" si="6"/>
        <v>24488138</v>
      </c>
      <c r="Y60" s="67">
        <f t="shared" si="6"/>
        <v>-16474949</v>
      </c>
      <c r="Z60" s="68">
        <f>+IF(X60&lt;&gt;0,+(Y60/X60)*100,0)</f>
        <v>-67.277262975241314</v>
      </c>
      <c r="AA60" s="65">
        <f>SUM(AA57:AA59)</f>
        <v>24488138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204276607</v>
      </c>
      <c r="D6" s="20"/>
      <c r="E6" s="21">
        <v>228264604</v>
      </c>
      <c r="F6" s="22">
        <v>228264604</v>
      </c>
      <c r="G6" s="22">
        <v>17514600</v>
      </c>
      <c r="H6" s="22">
        <v>15513622</v>
      </c>
      <c r="I6" s="22">
        <v>19606917</v>
      </c>
      <c r="J6" s="22">
        <v>52635139</v>
      </c>
      <c r="K6" s="22">
        <v>18021008</v>
      </c>
      <c r="L6" s="22">
        <v>16779357</v>
      </c>
      <c r="M6" s="22">
        <v>19089241</v>
      </c>
      <c r="N6" s="22">
        <v>53889606</v>
      </c>
      <c r="O6" s="22">
        <v>18406202</v>
      </c>
      <c r="P6" s="22">
        <v>21197958</v>
      </c>
      <c r="Q6" s="22">
        <v>18871092</v>
      </c>
      <c r="R6" s="22">
        <v>58475252</v>
      </c>
      <c r="S6" s="22">
        <v>19087385</v>
      </c>
      <c r="T6" s="22">
        <v>18025201</v>
      </c>
      <c r="U6" s="22">
        <v>20584157</v>
      </c>
      <c r="V6" s="22">
        <v>57696743</v>
      </c>
      <c r="W6" s="22">
        <v>222696740</v>
      </c>
      <c r="X6" s="22">
        <v>228264604</v>
      </c>
      <c r="Y6" s="22">
        <v>-5567864</v>
      </c>
      <c r="Z6" s="23">
        <v>-2.4392147982785803</v>
      </c>
      <c r="AA6" s="20">
        <v>228264604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399884</v>
      </c>
      <c r="D13" s="20"/>
      <c r="E13" s="21">
        <v>419329</v>
      </c>
      <c r="F13" s="22">
        <v>419329</v>
      </c>
      <c r="G13" s="22">
        <v>33642</v>
      </c>
      <c r="H13" s="22">
        <v>34211</v>
      </c>
      <c r="I13" s="22">
        <v>39111</v>
      </c>
      <c r="J13" s="22">
        <v>106964</v>
      </c>
      <c r="K13" s="22">
        <v>45007</v>
      </c>
      <c r="L13" s="22">
        <v>41383</v>
      </c>
      <c r="M13" s="22">
        <v>37351</v>
      </c>
      <c r="N13" s="22">
        <v>123741</v>
      </c>
      <c r="O13" s="22">
        <v>41523</v>
      </c>
      <c r="P13" s="22">
        <v>36526</v>
      </c>
      <c r="Q13" s="22">
        <v>39018</v>
      </c>
      <c r="R13" s="22">
        <v>117067</v>
      </c>
      <c r="S13" s="22">
        <v>41948</v>
      </c>
      <c r="T13" s="22">
        <v>43875</v>
      </c>
      <c r="U13" s="22">
        <v>37972</v>
      </c>
      <c r="V13" s="22">
        <v>123795</v>
      </c>
      <c r="W13" s="22">
        <v>471567</v>
      </c>
      <c r="X13" s="22">
        <v>419329</v>
      </c>
      <c r="Y13" s="22">
        <v>52238</v>
      </c>
      <c r="Z13" s="23">
        <v>12.457521421127565</v>
      </c>
      <c r="AA13" s="20">
        <v>419329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2957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8645</v>
      </c>
      <c r="D24" s="20"/>
      <c r="E24" s="21">
        <v>15062</v>
      </c>
      <c r="F24" s="22">
        <v>15062</v>
      </c>
      <c r="G24" s="22">
        <v>522</v>
      </c>
      <c r="H24" s="22"/>
      <c r="I24" s="22"/>
      <c r="J24" s="22">
        <v>522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957</v>
      </c>
      <c r="V24" s="22">
        <v>957</v>
      </c>
      <c r="W24" s="22">
        <v>1479</v>
      </c>
      <c r="X24" s="22">
        <v>15062</v>
      </c>
      <c r="Y24" s="22">
        <v>-13583</v>
      </c>
      <c r="Z24" s="23">
        <v>-90.180586907449211</v>
      </c>
      <c r="AA24" s="20">
        <v>15062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5067443</v>
      </c>
      <c r="D26" s="20"/>
      <c r="E26" s="21">
        <v>5235324</v>
      </c>
      <c r="F26" s="22">
        <v>5235324</v>
      </c>
      <c r="G26" s="22"/>
      <c r="H26" s="22"/>
      <c r="I26" s="22"/>
      <c r="J26" s="22"/>
      <c r="K26" s="22"/>
      <c r="L26" s="22"/>
      <c r="M26" s="22">
        <v>3179939</v>
      </c>
      <c r="N26" s="22">
        <v>3179939</v>
      </c>
      <c r="O26" s="22"/>
      <c r="P26" s="22"/>
      <c r="Q26" s="22">
        <v>2055385</v>
      </c>
      <c r="R26" s="22">
        <v>2055385</v>
      </c>
      <c r="S26" s="22"/>
      <c r="T26" s="22"/>
      <c r="U26" s="22"/>
      <c r="V26" s="22"/>
      <c r="W26" s="22">
        <v>5235324</v>
      </c>
      <c r="X26" s="22">
        <v>5235324</v>
      </c>
      <c r="Y26" s="22"/>
      <c r="Z26" s="23"/>
      <c r="AA26" s="20">
        <v>5235324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5671621</v>
      </c>
      <c r="D29" s="20"/>
      <c r="E29" s="21">
        <v>6348626</v>
      </c>
      <c r="F29" s="22">
        <v>6348626</v>
      </c>
      <c r="G29" s="22">
        <v>926394</v>
      </c>
      <c r="H29" s="22">
        <v>473494</v>
      </c>
      <c r="I29" s="22">
        <v>447427</v>
      </c>
      <c r="J29" s="22">
        <v>1847315</v>
      </c>
      <c r="K29" s="22">
        <v>443128</v>
      </c>
      <c r="L29" s="22">
        <v>441480</v>
      </c>
      <c r="M29" s="22">
        <v>434709</v>
      </c>
      <c r="N29" s="22">
        <v>1319317</v>
      </c>
      <c r="O29" s="22">
        <v>440322</v>
      </c>
      <c r="P29" s="22">
        <v>431329</v>
      </c>
      <c r="Q29" s="22">
        <v>443418</v>
      </c>
      <c r="R29" s="22">
        <v>1315069</v>
      </c>
      <c r="S29" s="22">
        <v>439809</v>
      </c>
      <c r="T29" s="22">
        <v>439007</v>
      </c>
      <c r="U29" s="22">
        <v>434196</v>
      </c>
      <c r="V29" s="22">
        <v>1313012</v>
      </c>
      <c r="W29" s="22">
        <v>5794713</v>
      </c>
      <c r="X29" s="22">
        <v>6348626</v>
      </c>
      <c r="Y29" s="22">
        <v>-553913</v>
      </c>
      <c r="Z29" s="23">
        <v>-8.7249272519754673</v>
      </c>
      <c r="AA29" s="20">
        <v>6348626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>
        <v>287078</v>
      </c>
      <c r="Q30" s="22"/>
      <c r="R30" s="22">
        <v>287078</v>
      </c>
      <c r="S30" s="22"/>
      <c r="T30" s="22"/>
      <c r="U30" s="22"/>
      <c r="V30" s="22"/>
      <c r="W30" s="22">
        <v>287078</v>
      </c>
      <c r="X30" s="22"/>
      <c r="Y30" s="22">
        <v>287078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215427157</v>
      </c>
      <c r="D33" s="29">
        <f t="shared" ref="D33:Y33" si="0">SUM(D6:D32)</f>
        <v>0</v>
      </c>
      <c r="E33" s="30">
        <f t="shared" si="0"/>
        <v>240282945</v>
      </c>
      <c r="F33" s="31">
        <f t="shared" si="0"/>
        <v>240282945</v>
      </c>
      <c r="G33" s="31">
        <f t="shared" si="0"/>
        <v>18475158</v>
      </c>
      <c r="H33" s="31">
        <f t="shared" si="0"/>
        <v>16021327</v>
      </c>
      <c r="I33" s="31">
        <f t="shared" si="0"/>
        <v>20093455</v>
      </c>
      <c r="J33" s="31">
        <f t="shared" si="0"/>
        <v>54589940</v>
      </c>
      <c r="K33" s="31">
        <f t="shared" si="0"/>
        <v>18509143</v>
      </c>
      <c r="L33" s="31">
        <f t="shared" si="0"/>
        <v>17262220</v>
      </c>
      <c r="M33" s="31">
        <f t="shared" si="0"/>
        <v>22741240</v>
      </c>
      <c r="N33" s="31">
        <f t="shared" si="0"/>
        <v>58512603</v>
      </c>
      <c r="O33" s="31">
        <f t="shared" si="0"/>
        <v>18888047</v>
      </c>
      <c r="P33" s="31">
        <f t="shared" si="0"/>
        <v>21952891</v>
      </c>
      <c r="Q33" s="31">
        <f t="shared" si="0"/>
        <v>21408913</v>
      </c>
      <c r="R33" s="31">
        <f t="shared" si="0"/>
        <v>62249851</v>
      </c>
      <c r="S33" s="31">
        <f t="shared" si="0"/>
        <v>19569142</v>
      </c>
      <c r="T33" s="31">
        <f t="shared" si="0"/>
        <v>18508083</v>
      </c>
      <c r="U33" s="31">
        <f t="shared" si="0"/>
        <v>21057282</v>
      </c>
      <c r="V33" s="31">
        <f t="shared" si="0"/>
        <v>59134507</v>
      </c>
      <c r="W33" s="31">
        <f t="shared" si="0"/>
        <v>234486901</v>
      </c>
      <c r="X33" s="31">
        <f t="shared" si="0"/>
        <v>240282945</v>
      </c>
      <c r="Y33" s="31">
        <f t="shared" si="0"/>
        <v>-5796044</v>
      </c>
      <c r="Z33" s="32">
        <f>+IF(X33&lt;&gt;0,+(Y33/X33)*100,0)</f>
        <v>-2.4121745303229907</v>
      </c>
      <c r="AA33" s="29">
        <f>SUM(AA6:AA32)</f>
        <v>240282945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16430353</v>
      </c>
      <c r="D35" s="20"/>
      <c r="E35" s="21">
        <v>17322640</v>
      </c>
      <c r="F35" s="22">
        <v>17454641</v>
      </c>
      <c r="G35" s="22">
        <v>1320835</v>
      </c>
      <c r="H35" s="22">
        <v>1290966</v>
      </c>
      <c r="I35" s="22">
        <v>9096</v>
      </c>
      <c r="J35" s="22">
        <v>2620897</v>
      </c>
      <c r="K35" s="22">
        <v>2644234</v>
      </c>
      <c r="L35" s="22">
        <v>2012433</v>
      </c>
      <c r="M35" s="22">
        <v>1617360</v>
      </c>
      <c r="N35" s="22">
        <v>6274027</v>
      </c>
      <c r="O35" s="22">
        <v>1453958</v>
      </c>
      <c r="P35" s="22">
        <v>1400507</v>
      </c>
      <c r="Q35" s="22">
        <v>1434346</v>
      </c>
      <c r="R35" s="22">
        <v>4288811</v>
      </c>
      <c r="S35" s="22">
        <v>1439985</v>
      </c>
      <c r="T35" s="22">
        <v>1437791</v>
      </c>
      <c r="U35" s="22">
        <v>1529808</v>
      </c>
      <c r="V35" s="22">
        <v>4407584</v>
      </c>
      <c r="W35" s="22">
        <v>17591319</v>
      </c>
      <c r="X35" s="22">
        <v>17454641</v>
      </c>
      <c r="Y35" s="22">
        <v>136678</v>
      </c>
      <c r="Z35" s="23">
        <v>0.78304675530135504</v>
      </c>
      <c r="AA35" s="20">
        <v>17454641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157153258</v>
      </c>
      <c r="D37" s="20"/>
      <c r="E37" s="21">
        <v>192614876</v>
      </c>
      <c r="F37" s="22">
        <v>190614876</v>
      </c>
      <c r="G37" s="22">
        <v>18989577</v>
      </c>
      <c r="H37" s="22">
        <v>19330738</v>
      </c>
      <c r="I37" s="22">
        <v>14624268</v>
      </c>
      <c r="J37" s="22">
        <v>52944583</v>
      </c>
      <c r="K37" s="22">
        <v>11339422</v>
      </c>
      <c r="L37" s="22">
        <v>11233838</v>
      </c>
      <c r="M37" s="22">
        <v>10648869</v>
      </c>
      <c r="N37" s="22">
        <v>33222129</v>
      </c>
      <c r="O37" s="22">
        <v>18471558</v>
      </c>
      <c r="P37" s="22">
        <v>14167528</v>
      </c>
      <c r="Q37" s="22">
        <v>4689485</v>
      </c>
      <c r="R37" s="22">
        <v>37328571</v>
      </c>
      <c r="S37" s="22">
        <v>21070454</v>
      </c>
      <c r="T37" s="22">
        <v>14566951</v>
      </c>
      <c r="U37" s="22">
        <v>13271105</v>
      </c>
      <c r="V37" s="22">
        <v>48908510</v>
      </c>
      <c r="W37" s="22">
        <v>172403793</v>
      </c>
      <c r="X37" s="22">
        <v>190614876</v>
      </c>
      <c r="Y37" s="22">
        <v>-18211083</v>
      </c>
      <c r="Z37" s="23">
        <v>-9.5538624173278066</v>
      </c>
      <c r="AA37" s="20">
        <v>190614876</v>
      </c>
    </row>
    <row r="38" spans="1:27" x14ac:dyDescent="0.25">
      <c r="A38" s="19" t="s">
        <v>64</v>
      </c>
      <c r="B38" s="15" t="s">
        <v>32</v>
      </c>
      <c r="C38" s="20">
        <v>4457676</v>
      </c>
      <c r="D38" s="20"/>
      <c r="E38" s="21">
        <v>5255698</v>
      </c>
      <c r="F38" s="22">
        <v>4003585</v>
      </c>
      <c r="G38" s="22">
        <v>191597</v>
      </c>
      <c r="H38" s="22">
        <v>192400</v>
      </c>
      <c r="I38" s="22">
        <v>237731</v>
      </c>
      <c r="J38" s="22">
        <v>621728</v>
      </c>
      <c r="K38" s="22">
        <v>617146</v>
      </c>
      <c r="L38" s="22">
        <v>359513</v>
      </c>
      <c r="M38" s="22">
        <v>157808</v>
      </c>
      <c r="N38" s="22">
        <v>1134467</v>
      </c>
      <c r="O38" s="22">
        <v>239303</v>
      </c>
      <c r="P38" s="22">
        <v>288981</v>
      </c>
      <c r="Q38" s="22">
        <v>193485</v>
      </c>
      <c r="R38" s="22">
        <v>721769</v>
      </c>
      <c r="S38" s="22">
        <v>212186</v>
      </c>
      <c r="T38" s="22">
        <v>465203</v>
      </c>
      <c r="U38" s="22">
        <v>302305</v>
      </c>
      <c r="V38" s="22">
        <v>979694</v>
      </c>
      <c r="W38" s="22">
        <v>3457658</v>
      </c>
      <c r="X38" s="22">
        <v>4003585</v>
      </c>
      <c r="Y38" s="22">
        <v>-545927</v>
      </c>
      <c r="Z38" s="23">
        <v>-13.635953776427876</v>
      </c>
      <c r="AA38" s="20">
        <v>4003585</v>
      </c>
    </row>
    <row r="39" spans="1:27" x14ac:dyDescent="0.25">
      <c r="A39" s="19" t="s">
        <v>65</v>
      </c>
      <c r="B39" s="15" t="s">
        <v>32</v>
      </c>
      <c r="C39" s="20">
        <v>1244660</v>
      </c>
      <c r="D39" s="20"/>
      <c r="E39" s="21">
        <v>68043</v>
      </c>
      <c r="F39" s="22">
        <v>68043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68043</v>
      </c>
      <c r="Y39" s="22">
        <v>-68043</v>
      </c>
      <c r="Z39" s="23">
        <v>-100</v>
      </c>
      <c r="AA39" s="20">
        <v>68043</v>
      </c>
    </row>
    <row r="40" spans="1:27" x14ac:dyDescent="0.25">
      <c r="A40" s="19" t="s">
        <v>66</v>
      </c>
      <c r="B40" s="15" t="s">
        <v>32</v>
      </c>
      <c r="C40" s="20">
        <v>5550054</v>
      </c>
      <c r="D40" s="20"/>
      <c r="E40" s="21">
        <v>6227335</v>
      </c>
      <c r="F40" s="22">
        <v>6227335</v>
      </c>
      <c r="G40" s="22"/>
      <c r="H40" s="22"/>
      <c r="I40" s="22"/>
      <c r="J40" s="22"/>
      <c r="K40" s="22"/>
      <c r="L40" s="22"/>
      <c r="M40" s="22">
        <v>3123280</v>
      </c>
      <c r="N40" s="22">
        <v>3123280</v>
      </c>
      <c r="O40" s="22">
        <v>521063</v>
      </c>
      <c r="P40" s="22">
        <v>521114</v>
      </c>
      <c r="Q40" s="22">
        <v>522683</v>
      </c>
      <c r="R40" s="22">
        <v>1564860</v>
      </c>
      <c r="S40" s="22">
        <v>521686</v>
      </c>
      <c r="T40" s="22">
        <v>521714</v>
      </c>
      <c r="U40" s="22"/>
      <c r="V40" s="22">
        <v>1043400</v>
      </c>
      <c r="W40" s="22">
        <v>5731540</v>
      </c>
      <c r="X40" s="22">
        <v>6227335</v>
      </c>
      <c r="Y40" s="22">
        <v>-495795</v>
      </c>
      <c r="Z40" s="23">
        <v>-7.9615919169275458</v>
      </c>
      <c r="AA40" s="20">
        <v>6227335</v>
      </c>
    </row>
    <row r="41" spans="1:27" x14ac:dyDescent="0.25">
      <c r="A41" s="19" t="s">
        <v>40</v>
      </c>
      <c r="B41" s="15" t="s">
        <v>32</v>
      </c>
      <c r="C41" s="20">
        <v>4222633</v>
      </c>
      <c r="D41" s="20"/>
      <c r="E41" s="21">
        <v>3301877</v>
      </c>
      <c r="F41" s="22">
        <v>3301877</v>
      </c>
      <c r="G41" s="22"/>
      <c r="H41" s="22"/>
      <c r="I41" s="22">
        <v>-4577</v>
      </c>
      <c r="J41" s="22">
        <v>-4577</v>
      </c>
      <c r="K41" s="22"/>
      <c r="L41" s="22"/>
      <c r="M41" s="22">
        <v>1794934</v>
      </c>
      <c r="N41" s="22">
        <v>1794934</v>
      </c>
      <c r="O41" s="22"/>
      <c r="P41" s="22"/>
      <c r="Q41" s="22"/>
      <c r="R41" s="22"/>
      <c r="S41" s="22"/>
      <c r="T41" s="22"/>
      <c r="U41" s="22">
        <v>1591524</v>
      </c>
      <c r="V41" s="22">
        <v>1591524</v>
      </c>
      <c r="W41" s="22">
        <v>3381881</v>
      </c>
      <c r="X41" s="22">
        <v>3301877</v>
      </c>
      <c r="Y41" s="22">
        <v>80004</v>
      </c>
      <c r="Z41" s="23">
        <v>2.4229854715969128</v>
      </c>
      <c r="AA41" s="20">
        <v>3301877</v>
      </c>
    </row>
    <row r="42" spans="1:27" x14ac:dyDescent="0.25">
      <c r="A42" s="19" t="s">
        <v>67</v>
      </c>
      <c r="B42" s="15" t="s">
        <v>32</v>
      </c>
      <c r="C42" s="20">
        <v>2935455</v>
      </c>
      <c r="D42" s="20"/>
      <c r="E42" s="21">
        <v>5546671</v>
      </c>
      <c r="F42" s="22">
        <v>6333359</v>
      </c>
      <c r="G42" s="22">
        <v>5238</v>
      </c>
      <c r="H42" s="22">
        <v>73120</v>
      </c>
      <c r="I42" s="22">
        <v>77453</v>
      </c>
      <c r="J42" s="22">
        <v>155811</v>
      </c>
      <c r="K42" s="22">
        <v>173357</v>
      </c>
      <c r="L42" s="22">
        <v>193402</v>
      </c>
      <c r="M42" s="22">
        <v>142273</v>
      </c>
      <c r="N42" s="22">
        <v>509032</v>
      </c>
      <c r="O42" s="22">
        <v>297663</v>
      </c>
      <c r="P42" s="22">
        <v>174964</v>
      </c>
      <c r="Q42" s="22">
        <v>318657</v>
      </c>
      <c r="R42" s="22">
        <v>791284</v>
      </c>
      <c r="S42" s="22">
        <v>208422</v>
      </c>
      <c r="T42" s="22">
        <v>413824</v>
      </c>
      <c r="U42" s="22">
        <v>849427</v>
      </c>
      <c r="V42" s="22">
        <v>1471673</v>
      </c>
      <c r="W42" s="22">
        <v>2927800</v>
      </c>
      <c r="X42" s="22">
        <v>6333359</v>
      </c>
      <c r="Y42" s="22">
        <v>-3405559</v>
      </c>
      <c r="Z42" s="23">
        <v>-53.771766293368181</v>
      </c>
      <c r="AA42" s="20">
        <v>6333359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127796</v>
      </c>
      <c r="D44" s="20"/>
      <c r="E44" s="21">
        <v>400000</v>
      </c>
      <c r="F44" s="22">
        <v>400000</v>
      </c>
      <c r="G44" s="22"/>
      <c r="H44" s="22">
        <v>-3</v>
      </c>
      <c r="I44" s="22">
        <v>465</v>
      </c>
      <c r="J44" s="22">
        <v>462</v>
      </c>
      <c r="K44" s="22">
        <v>3024</v>
      </c>
      <c r="L44" s="22">
        <v>29604</v>
      </c>
      <c r="M44" s="22">
        <v>8052</v>
      </c>
      <c r="N44" s="22">
        <v>40680</v>
      </c>
      <c r="O44" s="22">
        <v>49013</v>
      </c>
      <c r="P44" s="22">
        <v>2919</v>
      </c>
      <c r="Q44" s="22">
        <v>10182</v>
      </c>
      <c r="R44" s="22">
        <v>62114</v>
      </c>
      <c r="S44" s="22">
        <v>462</v>
      </c>
      <c r="T44" s="22">
        <v>255287</v>
      </c>
      <c r="U44" s="22">
        <v>29821</v>
      </c>
      <c r="V44" s="22">
        <v>285570</v>
      </c>
      <c r="W44" s="22">
        <v>388826</v>
      </c>
      <c r="X44" s="22">
        <v>400000</v>
      </c>
      <c r="Y44" s="22">
        <v>-11174</v>
      </c>
      <c r="Z44" s="23">
        <v>-2.7935000000000003</v>
      </c>
      <c r="AA44" s="20">
        <v>400000</v>
      </c>
    </row>
    <row r="45" spans="1:27" x14ac:dyDescent="0.25">
      <c r="A45" s="19" t="s">
        <v>70</v>
      </c>
      <c r="B45" s="15" t="s">
        <v>32</v>
      </c>
      <c r="C45" s="20">
        <v>4033566</v>
      </c>
      <c r="D45" s="20"/>
      <c r="E45" s="21">
        <v>4892125</v>
      </c>
      <c r="F45" s="22">
        <v>4934697</v>
      </c>
      <c r="G45" s="22">
        <v>31458</v>
      </c>
      <c r="H45" s="22">
        <v>194160</v>
      </c>
      <c r="I45" s="22">
        <v>483135</v>
      </c>
      <c r="J45" s="22">
        <v>708753</v>
      </c>
      <c r="K45" s="22">
        <v>1482438</v>
      </c>
      <c r="L45" s="22">
        <v>528451</v>
      </c>
      <c r="M45" s="22">
        <v>430676</v>
      </c>
      <c r="N45" s="22">
        <v>2441565</v>
      </c>
      <c r="O45" s="22">
        <v>268170</v>
      </c>
      <c r="P45" s="22">
        <v>147595</v>
      </c>
      <c r="Q45" s="22">
        <v>78729</v>
      </c>
      <c r="R45" s="22">
        <v>494494</v>
      </c>
      <c r="S45" s="22">
        <v>179282</v>
      </c>
      <c r="T45" s="22">
        <v>123456</v>
      </c>
      <c r="U45" s="22">
        <v>212481</v>
      </c>
      <c r="V45" s="22">
        <v>515219</v>
      </c>
      <c r="W45" s="22">
        <v>4160031</v>
      </c>
      <c r="X45" s="22">
        <v>4934697</v>
      </c>
      <c r="Y45" s="22">
        <v>-774666</v>
      </c>
      <c r="Z45" s="23">
        <v>-15.698349868289785</v>
      </c>
      <c r="AA45" s="20">
        <v>4934697</v>
      </c>
    </row>
    <row r="46" spans="1:27" x14ac:dyDescent="0.25">
      <c r="A46" s="19" t="s">
        <v>71</v>
      </c>
      <c r="B46" s="15" t="s">
        <v>32</v>
      </c>
      <c r="C46" s="20">
        <v>605613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196761064</v>
      </c>
      <c r="D48" s="29">
        <f t="shared" ref="D48:Y48" si="1">SUM(D35:D47)</f>
        <v>0</v>
      </c>
      <c r="E48" s="30">
        <f t="shared" si="1"/>
        <v>235629265</v>
      </c>
      <c r="F48" s="31">
        <f t="shared" si="1"/>
        <v>233338413</v>
      </c>
      <c r="G48" s="31">
        <f t="shared" si="1"/>
        <v>20538705</v>
      </c>
      <c r="H48" s="31">
        <f t="shared" si="1"/>
        <v>21081381</v>
      </c>
      <c r="I48" s="31">
        <f t="shared" si="1"/>
        <v>15427571</v>
      </c>
      <c r="J48" s="31">
        <f t="shared" si="1"/>
        <v>57047657</v>
      </c>
      <c r="K48" s="31">
        <f t="shared" si="1"/>
        <v>16259621</v>
      </c>
      <c r="L48" s="31">
        <f t="shared" si="1"/>
        <v>14357241</v>
      </c>
      <c r="M48" s="31">
        <f t="shared" si="1"/>
        <v>17923252</v>
      </c>
      <c r="N48" s="31">
        <f t="shared" si="1"/>
        <v>48540114</v>
      </c>
      <c r="O48" s="31">
        <f t="shared" si="1"/>
        <v>21300728</v>
      </c>
      <c r="P48" s="31">
        <f t="shared" si="1"/>
        <v>16703608</v>
      </c>
      <c r="Q48" s="31">
        <f t="shared" si="1"/>
        <v>7247567</v>
      </c>
      <c r="R48" s="31">
        <f t="shared" si="1"/>
        <v>45251903</v>
      </c>
      <c r="S48" s="31">
        <f t="shared" si="1"/>
        <v>23632477</v>
      </c>
      <c r="T48" s="31">
        <f t="shared" si="1"/>
        <v>17784226</v>
      </c>
      <c r="U48" s="31">
        <f t="shared" si="1"/>
        <v>17786471</v>
      </c>
      <c r="V48" s="31">
        <f t="shared" si="1"/>
        <v>59203174</v>
      </c>
      <c r="W48" s="31">
        <f t="shared" si="1"/>
        <v>210042848</v>
      </c>
      <c r="X48" s="31">
        <f t="shared" si="1"/>
        <v>233338413</v>
      </c>
      <c r="Y48" s="31">
        <f t="shared" si="1"/>
        <v>-23295565</v>
      </c>
      <c r="Z48" s="32">
        <f>+IF(X48&lt;&gt;0,+(Y48/X48)*100,0)</f>
        <v>-9.9835962285386763</v>
      </c>
      <c r="AA48" s="29">
        <f>SUM(AA35:AA47)</f>
        <v>233338413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18666093</v>
      </c>
      <c r="D49" s="39">
        <f t="shared" si="2"/>
        <v>0</v>
      </c>
      <c r="E49" s="40">
        <f t="shared" si="2"/>
        <v>4653680</v>
      </c>
      <c r="F49" s="41">
        <f t="shared" si="2"/>
        <v>6944532</v>
      </c>
      <c r="G49" s="41">
        <f t="shared" si="2"/>
        <v>-2063547</v>
      </c>
      <c r="H49" s="41">
        <f t="shared" si="2"/>
        <v>-5060054</v>
      </c>
      <c r="I49" s="41">
        <f t="shared" si="2"/>
        <v>4665884</v>
      </c>
      <c r="J49" s="41">
        <f t="shared" si="2"/>
        <v>-2457717</v>
      </c>
      <c r="K49" s="41">
        <f t="shared" si="2"/>
        <v>2249522</v>
      </c>
      <c r="L49" s="41">
        <f t="shared" si="2"/>
        <v>2904979</v>
      </c>
      <c r="M49" s="41">
        <f t="shared" si="2"/>
        <v>4817988</v>
      </c>
      <c r="N49" s="41">
        <f t="shared" si="2"/>
        <v>9972489</v>
      </c>
      <c r="O49" s="41">
        <f t="shared" si="2"/>
        <v>-2412681</v>
      </c>
      <c r="P49" s="41">
        <f t="shared" si="2"/>
        <v>5249283</v>
      </c>
      <c r="Q49" s="41">
        <f t="shared" si="2"/>
        <v>14161346</v>
      </c>
      <c r="R49" s="41">
        <f t="shared" si="2"/>
        <v>16997948</v>
      </c>
      <c r="S49" s="41">
        <f t="shared" si="2"/>
        <v>-4063335</v>
      </c>
      <c r="T49" s="41">
        <f t="shared" si="2"/>
        <v>723857</v>
      </c>
      <c r="U49" s="41">
        <f t="shared" si="2"/>
        <v>3270811</v>
      </c>
      <c r="V49" s="41">
        <f t="shared" si="2"/>
        <v>-68667</v>
      </c>
      <c r="W49" s="41">
        <f t="shared" si="2"/>
        <v>24444053</v>
      </c>
      <c r="X49" s="41">
        <f t="shared" si="2"/>
        <v>6944532</v>
      </c>
      <c r="Y49" s="41">
        <f t="shared" si="2"/>
        <v>17499521</v>
      </c>
      <c r="Z49" s="42">
        <f>+IF(X49&lt;&gt;0,+(Y49/X49)*100,0)</f>
        <v>251.98992531102169</v>
      </c>
      <c r="AA49" s="39">
        <f>+AA33-AA48</f>
        <v>6944532</v>
      </c>
    </row>
    <row r="50" spans="1:27" x14ac:dyDescent="0.25">
      <c r="A50" s="43" t="s">
        <v>75</v>
      </c>
      <c r="B50" s="15" t="s">
        <v>32</v>
      </c>
      <c r="C50" s="20">
        <v>9917971</v>
      </c>
      <c r="D50" s="20"/>
      <c r="E50" s="21">
        <v>71862000</v>
      </c>
      <c r="F50" s="22">
        <v>140075186</v>
      </c>
      <c r="G50" s="22"/>
      <c r="H50" s="22"/>
      <c r="I50" s="22"/>
      <c r="J50" s="22"/>
      <c r="K50" s="22"/>
      <c r="L50" s="22"/>
      <c r="M50" s="22">
        <v>8886745</v>
      </c>
      <c r="N50" s="22">
        <v>8886745</v>
      </c>
      <c r="O50" s="22">
        <v>38514946</v>
      </c>
      <c r="P50" s="22">
        <v>20483917</v>
      </c>
      <c r="Q50" s="22">
        <v>218348</v>
      </c>
      <c r="R50" s="22">
        <v>59217211</v>
      </c>
      <c r="S50" s="22">
        <v>5949915</v>
      </c>
      <c r="T50" s="22">
        <v>25765345</v>
      </c>
      <c r="U50" s="22">
        <v>39318600</v>
      </c>
      <c r="V50" s="22">
        <v>71033860</v>
      </c>
      <c r="W50" s="22">
        <v>139137816</v>
      </c>
      <c r="X50" s="22">
        <v>140075186</v>
      </c>
      <c r="Y50" s="22">
        <v>-937370</v>
      </c>
      <c r="Z50" s="23">
        <v>-0.66919061595963192</v>
      </c>
      <c r="AA50" s="20">
        <v>140075186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28584064</v>
      </c>
      <c r="D52" s="48">
        <f t="shared" si="3"/>
        <v>0</v>
      </c>
      <c r="E52" s="49">
        <f t="shared" si="3"/>
        <v>76515680</v>
      </c>
      <c r="F52" s="50">
        <f t="shared" si="3"/>
        <v>147019718</v>
      </c>
      <c r="G52" s="50">
        <f t="shared" si="3"/>
        <v>-2063547</v>
      </c>
      <c r="H52" s="50">
        <f t="shared" si="3"/>
        <v>-5060054</v>
      </c>
      <c r="I52" s="50">
        <f t="shared" si="3"/>
        <v>4665884</v>
      </c>
      <c r="J52" s="50">
        <f t="shared" si="3"/>
        <v>-2457717</v>
      </c>
      <c r="K52" s="50">
        <f t="shared" si="3"/>
        <v>2249522</v>
      </c>
      <c r="L52" s="50">
        <f t="shared" si="3"/>
        <v>2904979</v>
      </c>
      <c r="M52" s="50">
        <f t="shared" si="3"/>
        <v>13704733</v>
      </c>
      <c r="N52" s="50">
        <f t="shared" si="3"/>
        <v>18859234</v>
      </c>
      <c r="O52" s="50">
        <f t="shared" si="3"/>
        <v>36102265</v>
      </c>
      <c r="P52" s="50">
        <f t="shared" si="3"/>
        <v>25733200</v>
      </c>
      <c r="Q52" s="50">
        <f t="shared" si="3"/>
        <v>14379694</v>
      </c>
      <c r="R52" s="50">
        <f t="shared" si="3"/>
        <v>76215159</v>
      </c>
      <c r="S52" s="50">
        <f t="shared" si="3"/>
        <v>1886580</v>
      </c>
      <c r="T52" s="50">
        <f t="shared" si="3"/>
        <v>26489202</v>
      </c>
      <c r="U52" s="50">
        <f t="shared" si="3"/>
        <v>42589411</v>
      </c>
      <c r="V52" s="50">
        <f t="shared" si="3"/>
        <v>70965193</v>
      </c>
      <c r="W52" s="50">
        <f t="shared" si="3"/>
        <v>163581869</v>
      </c>
      <c r="X52" s="50">
        <f t="shared" si="3"/>
        <v>147019718</v>
      </c>
      <c r="Y52" s="50">
        <f t="shared" si="3"/>
        <v>16562151</v>
      </c>
      <c r="Z52" s="51">
        <f>+IF(X52&lt;&gt;0,+(Y52/X52)*100,0)</f>
        <v>11.265258310453294</v>
      </c>
      <c r="AA52" s="48">
        <f>SUM(AA49:AA51)</f>
        <v>147019718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28584064</v>
      </c>
      <c r="D54" s="54">
        <f>+D52-D53</f>
        <v>0</v>
      </c>
      <c r="E54" s="55">
        <f t="shared" si="4"/>
        <v>76515680</v>
      </c>
      <c r="F54" s="56">
        <f t="shared" si="4"/>
        <v>147019718</v>
      </c>
      <c r="G54" s="56">
        <f t="shared" si="4"/>
        <v>-2063547</v>
      </c>
      <c r="H54" s="56">
        <f t="shared" si="4"/>
        <v>-5060054</v>
      </c>
      <c r="I54" s="56">
        <f t="shared" si="4"/>
        <v>4665884</v>
      </c>
      <c r="J54" s="56">
        <f t="shared" si="4"/>
        <v>-2457717</v>
      </c>
      <c r="K54" s="56">
        <f t="shared" si="4"/>
        <v>2249522</v>
      </c>
      <c r="L54" s="56">
        <f t="shared" si="4"/>
        <v>2904979</v>
      </c>
      <c r="M54" s="56">
        <f t="shared" si="4"/>
        <v>13704733</v>
      </c>
      <c r="N54" s="56">
        <f t="shared" si="4"/>
        <v>18859234</v>
      </c>
      <c r="O54" s="56">
        <f t="shared" si="4"/>
        <v>36102265</v>
      </c>
      <c r="P54" s="56">
        <f t="shared" si="4"/>
        <v>25733200</v>
      </c>
      <c r="Q54" s="56">
        <f t="shared" si="4"/>
        <v>14379694</v>
      </c>
      <c r="R54" s="56">
        <f t="shared" si="4"/>
        <v>76215159</v>
      </c>
      <c r="S54" s="56">
        <f t="shared" si="4"/>
        <v>1886580</v>
      </c>
      <c r="T54" s="56">
        <f t="shared" si="4"/>
        <v>26489202</v>
      </c>
      <c r="U54" s="56">
        <f t="shared" si="4"/>
        <v>42589411</v>
      </c>
      <c r="V54" s="56">
        <f t="shared" si="4"/>
        <v>70965193</v>
      </c>
      <c r="W54" s="56">
        <f t="shared" si="4"/>
        <v>163581869</v>
      </c>
      <c r="X54" s="56">
        <f t="shared" si="4"/>
        <v>147019718</v>
      </c>
      <c r="Y54" s="56">
        <f t="shared" si="4"/>
        <v>16562151</v>
      </c>
      <c r="Z54" s="57">
        <f>+IF(X54&lt;&gt;0,+(Y54/X54)*100,0)</f>
        <v>11.265258310453294</v>
      </c>
      <c r="AA54" s="54">
        <f>+AA52-AA53</f>
        <v>147019718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28584064</v>
      </c>
      <c r="D57" s="48">
        <f>SUM(D54:D56)</f>
        <v>0</v>
      </c>
      <c r="E57" s="49">
        <f t="shared" si="5"/>
        <v>76515680</v>
      </c>
      <c r="F57" s="50">
        <f t="shared" si="5"/>
        <v>147019718</v>
      </c>
      <c r="G57" s="50">
        <f t="shared" si="5"/>
        <v>-2063547</v>
      </c>
      <c r="H57" s="50">
        <f t="shared" si="5"/>
        <v>-5060054</v>
      </c>
      <c r="I57" s="50">
        <f t="shared" si="5"/>
        <v>4665884</v>
      </c>
      <c r="J57" s="50">
        <f t="shared" si="5"/>
        <v>-2457717</v>
      </c>
      <c r="K57" s="50">
        <f t="shared" si="5"/>
        <v>2249522</v>
      </c>
      <c r="L57" s="50">
        <f t="shared" si="5"/>
        <v>2904979</v>
      </c>
      <c r="M57" s="50">
        <f t="shared" si="5"/>
        <v>13704733</v>
      </c>
      <c r="N57" s="50">
        <f t="shared" si="5"/>
        <v>18859234</v>
      </c>
      <c r="O57" s="50">
        <f t="shared" si="5"/>
        <v>36102265</v>
      </c>
      <c r="P57" s="50">
        <f t="shared" si="5"/>
        <v>25733200</v>
      </c>
      <c r="Q57" s="50">
        <f t="shared" si="5"/>
        <v>14379694</v>
      </c>
      <c r="R57" s="50">
        <f t="shared" si="5"/>
        <v>76215159</v>
      </c>
      <c r="S57" s="50">
        <f t="shared" si="5"/>
        <v>1886580</v>
      </c>
      <c r="T57" s="50">
        <f t="shared" si="5"/>
        <v>26489202</v>
      </c>
      <c r="U57" s="50">
        <f t="shared" si="5"/>
        <v>42589411</v>
      </c>
      <c r="V57" s="50">
        <f t="shared" si="5"/>
        <v>70965193</v>
      </c>
      <c r="W57" s="50">
        <f t="shared" si="5"/>
        <v>163581869</v>
      </c>
      <c r="X57" s="50">
        <f t="shared" si="5"/>
        <v>147019718</v>
      </c>
      <c r="Y57" s="50">
        <f t="shared" si="5"/>
        <v>16562151</v>
      </c>
      <c r="Z57" s="51">
        <f>+IF(X57&lt;&gt;0,+(Y57/X57)*100,0)</f>
        <v>11.265258310453294</v>
      </c>
      <c r="AA57" s="48">
        <f>SUM(AA54:AA56)</f>
        <v>147019718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28584064</v>
      </c>
      <c r="D60" s="65">
        <f>SUM(D57:D59)</f>
        <v>0</v>
      </c>
      <c r="E60" s="66">
        <f t="shared" si="6"/>
        <v>76515680</v>
      </c>
      <c r="F60" s="67">
        <f t="shared" si="6"/>
        <v>147019718</v>
      </c>
      <c r="G60" s="67">
        <f t="shared" si="6"/>
        <v>-2063547</v>
      </c>
      <c r="H60" s="67">
        <f t="shared" si="6"/>
        <v>-5060054</v>
      </c>
      <c r="I60" s="67">
        <f t="shared" si="6"/>
        <v>4665884</v>
      </c>
      <c r="J60" s="67">
        <f t="shared" si="6"/>
        <v>-2457717</v>
      </c>
      <c r="K60" s="67">
        <f t="shared" si="6"/>
        <v>2249522</v>
      </c>
      <c r="L60" s="67">
        <f t="shared" si="6"/>
        <v>2904979</v>
      </c>
      <c r="M60" s="67">
        <f t="shared" si="6"/>
        <v>13704733</v>
      </c>
      <c r="N60" s="67">
        <f t="shared" si="6"/>
        <v>18859234</v>
      </c>
      <c r="O60" s="67">
        <f t="shared" si="6"/>
        <v>36102265</v>
      </c>
      <c r="P60" s="67">
        <f t="shared" si="6"/>
        <v>25733200</v>
      </c>
      <c r="Q60" s="67">
        <f t="shared" si="6"/>
        <v>14379694</v>
      </c>
      <c r="R60" s="67">
        <f t="shared" si="6"/>
        <v>76215159</v>
      </c>
      <c r="S60" s="67">
        <f t="shared" si="6"/>
        <v>1886580</v>
      </c>
      <c r="T60" s="67">
        <f t="shared" si="6"/>
        <v>26489202</v>
      </c>
      <c r="U60" s="67">
        <f t="shared" si="6"/>
        <v>42589411</v>
      </c>
      <c r="V60" s="67">
        <f t="shared" si="6"/>
        <v>70965193</v>
      </c>
      <c r="W60" s="67">
        <f t="shared" si="6"/>
        <v>163581869</v>
      </c>
      <c r="X60" s="67">
        <f t="shared" si="6"/>
        <v>147019718</v>
      </c>
      <c r="Y60" s="67">
        <f t="shared" si="6"/>
        <v>16562151</v>
      </c>
      <c r="Z60" s="68">
        <f>+IF(X60&lt;&gt;0,+(Y60/X60)*100,0)</f>
        <v>11.265258310453294</v>
      </c>
      <c r="AA60" s="65">
        <f>SUM(AA57:AA59)</f>
        <v>147019718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624393851</v>
      </c>
      <c r="D6" s="20"/>
      <c r="E6" s="21">
        <v>675834579</v>
      </c>
      <c r="F6" s="22">
        <v>709309532</v>
      </c>
      <c r="G6" s="22">
        <v>55628810</v>
      </c>
      <c r="H6" s="22">
        <v>60413267</v>
      </c>
      <c r="I6" s="22">
        <v>59220871</v>
      </c>
      <c r="J6" s="22">
        <v>175262948</v>
      </c>
      <c r="K6" s="22">
        <v>57740473</v>
      </c>
      <c r="L6" s="22">
        <v>59210381</v>
      </c>
      <c r="M6" s="22">
        <v>58610451</v>
      </c>
      <c r="N6" s="22">
        <v>175561305</v>
      </c>
      <c r="O6" s="22">
        <v>59960032</v>
      </c>
      <c r="P6" s="22">
        <v>56907304</v>
      </c>
      <c r="Q6" s="22">
        <v>58237836</v>
      </c>
      <c r="R6" s="22">
        <v>175105172</v>
      </c>
      <c r="S6" s="22">
        <v>58050505</v>
      </c>
      <c r="T6" s="22">
        <v>57624622</v>
      </c>
      <c r="U6" s="22">
        <v>62897400</v>
      </c>
      <c r="V6" s="22">
        <v>178572527</v>
      </c>
      <c r="W6" s="22">
        <v>704501952</v>
      </c>
      <c r="X6" s="22">
        <v>709309532</v>
      </c>
      <c r="Y6" s="22">
        <v>-4807580</v>
      </c>
      <c r="Z6" s="23">
        <v>-0.67778308102590112</v>
      </c>
      <c r="AA6" s="20">
        <v>709309532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2569769</v>
      </c>
      <c r="D13" s="20"/>
      <c r="E13" s="21">
        <v>2794780</v>
      </c>
      <c r="F13" s="22">
        <v>4097157</v>
      </c>
      <c r="G13" s="22">
        <v>272922</v>
      </c>
      <c r="H13" s="22">
        <v>275165</v>
      </c>
      <c r="I13" s="22">
        <v>282493</v>
      </c>
      <c r="J13" s="22">
        <v>830580</v>
      </c>
      <c r="K13" s="22">
        <v>323145</v>
      </c>
      <c r="L13" s="22">
        <v>301408</v>
      </c>
      <c r="M13" s="22">
        <v>305542</v>
      </c>
      <c r="N13" s="22">
        <v>930095</v>
      </c>
      <c r="O13" s="22">
        <v>354547</v>
      </c>
      <c r="P13" s="22">
        <v>318240</v>
      </c>
      <c r="Q13" s="22">
        <v>304283</v>
      </c>
      <c r="R13" s="22">
        <v>977070</v>
      </c>
      <c r="S13" s="22">
        <v>311247</v>
      </c>
      <c r="T13" s="22">
        <v>315541</v>
      </c>
      <c r="U13" s="22">
        <v>306107</v>
      </c>
      <c r="V13" s="22">
        <v>932895</v>
      </c>
      <c r="W13" s="22">
        <v>3670640</v>
      </c>
      <c r="X13" s="22">
        <v>4097157</v>
      </c>
      <c r="Y13" s="22">
        <v>-426517</v>
      </c>
      <c r="Z13" s="23">
        <v>-10.410072154911321</v>
      </c>
      <c r="AA13" s="20">
        <v>4097157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>
        <v>5600</v>
      </c>
      <c r="G20" s="22"/>
      <c r="H20" s="22"/>
      <c r="I20" s="22">
        <v>5600</v>
      </c>
      <c r="J20" s="22">
        <v>5600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5600</v>
      </c>
      <c r="X20" s="22">
        <v>5600</v>
      </c>
      <c r="Y20" s="22"/>
      <c r="Z20" s="18"/>
      <c r="AA20" s="20">
        <v>5600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838060</v>
      </c>
      <c r="D24" s="20"/>
      <c r="E24" s="21">
        <v>419600</v>
      </c>
      <c r="F24" s="22">
        <v>81802</v>
      </c>
      <c r="G24" s="22">
        <v>6854</v>
      </c>
      <c r="H24" s="22">
        <v>-109494</v>
      </c>
      <c r="I24" s="22">
        <v>-84509</v>
      </c>
      <c r="J24" s="22">
        <v>-187149</v>
      </c>
      <c r="K24" s="22">
        <v>-11605</v>
      </c>
      <c r="L24" s="22">
        <v>6684</v>
      </c>
      <c r="M24" s="22">
        <v>-55988</v>
      </c>
      <c r="N24" s="22">
        <v>-60909</v>
      </c>
      <c r="O24" s="22">
        <v>-23491</v>
      </c>
      <c r="P24" s="22">
        <v>-54116</v>
      </c>
      <c r="Q24" s="22">
        <v>986</v>
      </c>
      <c r="R24" s="22">
        <v>-76621</v>
      </c>
      <c r="S24" s="22">
        <v>-96070</v>
      </c>
      <c r="T24" s="22">
        <v>7460</v>
      </c>
      <c r="U24" s="22">
        <v>3587</v>
      </c>
      <c r="V24" s="22">
        <v>-85023</v>
      </c>
      <c r="W24" s="22">
        <v>-409702</v>
      </c>
      <c r="X24" s="22">
        <v>81802</v>
      </c>
      <c r="Y24" s="22">
        <v>-491504</v>
      </c>
      <c r="Z24" s="23">
        <v>-600.84594508691714</v>
      </c>
      <c r="AA24" s="20">
        <v>81802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33115797</v>
      </c>
      <c r="D26" s="20"/>
      <c r="E26" s="21">
        <v>38243589</v>
      </c>
      <c r="F26" s="22">
        <v>38913348</v>
      </c>
      <c r="G26" s="22">
        <v>33115797</v>
      </c>
      <c r="H26" s="22"/>
      <c r="I26" s="22"/>
      <c r="J26" s="22">
        <v>33115797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33115797</v>
      </c>
      <c r="X26" s="22">
        <v>38913348</v>
      </c>
      <c r="Y26" s="22">
        <v>-5797551</v>
      </c>
      <c r="Z26" s="23">
        <v>-14.898617821319307</v>
      </c>
      <c r="AA26" s="20">
        <v>38913348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6300254</v>
      </c>
      <c r="D29" s="20"/>
      <c r="E29" s="21">
        <v>12964742</v>
      </c>
      <c r="F29" s="22">
        <v>11864691</v>
      </c>
      <c r="G29" s="22">
        <v>1007684</v>
      </c>
      <c r="H29" s="22">
        <v>1031852</v>
      </c>
      <c r="I29" s="22">
        <v>1017962</v>
      </c>
      <c r="J29" s="22">
        <v>3057498</v>
      </c>
      <c r="K29" s="22">
        <v>1014223</v>
      </c>
      <c r="L29" s="22">
        <v>1000440</v>
      </c>
      <c r="M29" s="22">
        <v>983596</v>
      </c>
      <c r="N29" s="22">
        <v>2998259</v>
      </c>
      <c r="O29" s="22">
        <v>990487</v>
      </c>
      <c r="P29" s="22">
        <v>977472</v>
      </c>
      <c r="Q29" s="22">
        <v>973386</v>
      </c>
      <c r="R29" s="22">
        <v>2941345</v>
      </c>
      <c r="S29" s="22">
        <v>969560</v>
      </c>
      <c r="T29" s="22">
        <v>969304</v>
      </c>
      <c r="U29" s="22">
        <v>974918</v>
      </c>
      <c r="V29" s="22">
        <v>2913782</v>
      </c>
      <c r="W29" s="22">
        <v>11910884</v>
      </c>
      <c r="X29" s="22">
        <v>11864691</v>
      </c>
      <c r="Y29" s="22">
        <v>46193</v>
      </c>
      <c r="Z29" s="23">
        <v>0.38933167328167251</v>
      </c>
      <c r="AA29" s="20">
        <v>11864691</v>
      </c>
    </row>
    <row r="30" spans="1:27" x14ac:dyDescent="0.25">
      <c r="A30" s="19" t="s">
        <v>56</v>
      </c>
      <c r="B30" s="15" t="s">
        <v>32</v>
      </c>
      <c r="C30" s="20">
        <v>20897</v>
      </c>
      <c r="D30" s="20"/>
      <c r="E30" s="21">
        <v>201460</v>
      </c>
      <c r="F30" s="22">
        <v>201460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201460</v>
      </c>
      <c r="Y30" s="22">
        <v>-201460</v>
      </c>
      <c r="Z30" s="23">
        <v>-100</v>
      </c>
      <c r="AA30" s="20">
        <v>201460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667238628</v>
      </c>
      <c r="D33" s="29">
        <f t="shared" ref="D33:Y33" si="0">SUM(D6:D32)</f>
        <v>0</v>
      </c>
      <c r="E33" s="30">
        <f t="shared" si="0"/>
        <v>730458750</v>
      </c>
      <c r="F33" s="31">
        <f t="shared" si="0"/>
        <v>764473590</v>
      </c>
      <c r="G33" s="31">
        <f t="shared" si="0"/>
        <v>90032067</v>
      </c>
      <c r="H33" s="31">
        <f t="shared" si="0"/>
        <v>61610790</v>
      </c>
      <c r="I33" s="31">
        <f t="shared" si="0"/>
        <v>60442417</v>
      </c>
      <c r="J33" s="31">
        <f t="shared" si="0"/>
        <v>212085274</v>
      </c>
      <c r="K33" s="31">
        <f t="shared" si="0"/>
        <v>59066236</v>
      </c>
      <c r="L33" s="31">
        <f t="shared" si="0"/>
        <v>60518913</v>
      </c>
      <c r="M33" s="31">
        <f t="shared" si="0"/>
        <v>59843601</v>
      </c>
      <c r="N33" s="31">
        <f t="shared" si="0"/>
        <v>179428750</v>
      </c>
      <c r="O33" s="31">
        <f t="shared" si="0"/>
        <v>61281575</v>
      </c>
      <c r="P33" s="31">
        <f t="shared" si="0"/>
        <v>58148900</v>
      </c>
      <c r="Q33" s="31">
        <f t="shared" si="0"/>
        <v>59516491</v>
      </c>
      <c r="R33" s="31">
        <f t="shared" si="0"/>
        <v>178946966</v>
      </c>
      <c r="S33" s="31">
        <f t="shared" si="0"/>
        <v>59235242</v>
      </c>
      <c r="T33" s="31">
        <f t="shared" si="0"/>
        <v>58916927</v>
      </c>
      <c r="U33" s="31">
        <f t="shared" si="0"/>
        <v>64182012</v>
      </c>
      <c r="V33" s="31">
        <f t="shared" si="0"/>
        <v>182334181</v>
      </c>
      <c r="W33" s="31">
        <f t="shared" si="0"/>
        <v>752795171</v>
      </c>
      <c r="X33" s="31">
        <f t="shared" si="0"/>
        <v>764473590</v>
      </c>
      <c r="Y33" s="31">
        <f t="shared" si="0"/>
        <v>-11678419</v>
      </c>
      <c r="Z33" s="32">
        <f>+IF(X33&lt;&gt;0,+(Y33/X33)*100,0)</f>
        <v>-1.5276419163152517</v>
      </c>
      <c r="AA33" s="29">
        <f>SUM(AA6:AA32)</f>
        <v>764473590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32107148</v>
      </c>
      <c r="D35" s="20"/>
      <c r="E35" s="21">
        <v>33040325</v>
      </c>
      <c r="F35" s="22">
        <v>33172511</v>
      </c>
      <c r="G35" s="22">
        <v>2675547</v>
      </c>
      <c r="H35" s="22">
        <v>2769864</v>
      </c>
      <c r="I35" s="22">
        <v>2632487</v>
      </c>
      <c r="J35" s="22">
        <v>8077898</v>
      </c>
      <c r="K35" s="22">
        <v>3113949</v>
      </c>
      <c r="L35" s="22">
        <v>2775793</v>
      </c>
      <c r="M35" s="22">
        <v>2911866</v>
      </c>
      <c r="N35" s="22">
        <v>8801608</v>
      </c>
      <c r="O35" s="22">
        <v>2905154</v>
      </c>
      <c r="P35" s="22">
        <v>2717213</v>
      </c>
      <c r="Q35" s="22">
        <v>2752404</v>
      </c>
      <c r="R35" s="22">
        <v>8374771</v>
      </c>
      <c r="S35" s="22">
        <v>2945021</v>
      </c>
      <c r="T35" s="22">
        <v>2882031</v>
      </c>
      <c r="U35" s="22">
        <v>2752804</v>
      </c>
      <c r="V35" s="22">
        <v>8579856</v>
      </c>
      <c r="W35" s="22">
        <v>33834133</v>
      </c>
      <c r="X35" s="22">
        <v>33172511</v>
      </c>
      <c r="Y35" s="22">
        <v>661622</v>
      </c>
      <c r="Z35" s="23">
        <v>1.994488750037644</v>
      </c>
      <c r="AA35" s="20">
        <v>33172511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523177552</v>
      </c>
      <c r="D37" s="20"/>
      <c r="E37" s="21">
        <v>570300000</v>
      </c>
      <c r="F37" s="22">
        <v>636147336</v>
      </c>
      <c r="G37" s="22">
        <v>63095127</v>
      </c>
      <c r="H37" s="22">
        <v>81289223</v>
      </c>
      <c r="I37" s="22">
        <v>75714425</v>
      </c>
      <c r="J37" s="22">
        <v>220098775</v>
      </c>
      <c r="K37" s="22">
        <v>44668925</v>
      </c>
      <c r="L37" s="22">
        <v>44301153</v>
      </c>
      <c r="M37" s="22">
        <v>41693605</v>
      </c>
      <c r="N37" s="22">
        <v>130663683</v>
      </c>
      <c r="O37" s="22">
        <v>45159107</v>
      </c>
      <c r="P37" s="22">
        <v>44537767</v>
      </c>
      <c r="Q37" s="22">
        <v>40104543</v>
      </c>
      <c r="R37" s="22">
        <v>129801417</v>
      </c>
      <c r="S37" s="22">
        <v>43218599</v>
      </c>
      <c r="T37" s="22">
        <v>43747102</v>
      </c>
      <c r="U37" s="22">
        <v>45211281</v>
      </c>
      <c r="V37" s="22">
        <v>132176982</v>
      </c>
      <c r="W37" s="22">
        <v>612740857</v>
      </c>
      <c r="X37" s="22">
        <v>636147336</v>
      </c>
      <c r="Y37" s="22">
        <v>-23406479</v>
      </c>
      <c r="Z37" s="23">
        <v>-3.6794116198263858</v>
      </c>
      <c r="AA37" s="20">
        <v>636147336</v>
      </c>
    </row>
    <row r="38" spans="1:27" x14ac:dyDescent="0.25">
      <c r="A38" s="19" t="s">
        <v>64</v>
      </c>
      <c r="B38" s="15" t="s">
        <v>32</v>
      </c>
      <c r="C38" s="20">
        <v>8096047</v>
      </c>
      <c r="D38" s="20"/>
      <c r="E38" s="21">
        <v>9316061</v>
      </c>
      <c r="F38" s="22">
        <v>8503677</v>
      </c>
      <c r="G38" s="22">
        <v>732000</v>
      </c>
      <c r="H38" s="22">
        <v>594855</v>
      </c>
      <c r="I38" s="22">
        <v>509311</v>
      </c>
      <c r="J38" s="22">
        <v>1836166</v>
      </c>
      <c r="K38" s="22">
        <v>682247</v>
      </c>
      <c r="L38" s="22">
        <v>527470</v>
      </c>
      <c r="M38" s="22">
        <v>605452</v>
      </c>
      <c r="N38" s="22">
        <v>1815169</v>
      </c>
      <c r="O38" s="22">
        <v>437911</v>
      </c>
      <c r="P38" s="22">
        <v>686992</v>
      </c>
      <c r="Q38" s="22">
        <v>512281</v>
      </c>
      <c r="R38" s="22">
        <v>1637184</v>
      </c>
      <c r="S38" s="22">
        <v>507110</v>
      </c>
      <c r="T38" s="22">
        <v>672634</v>
      </c>
      <c r="U38" s="22">
        <v>859571</v>
      </c>
      <c r="V38" s="22">
        <v>2039315</v>
      </c>
      <c r="W38" s="22">
        <v>7327834</v>
      </c>
      <c r="X38" s="22">
        <v>8503677</v>
      </c>
      <c r="Y38" s="22">
        <v>-1175843</v>
      </c>
      <c r="Z38" s="23">
        <v>-13.827465459941624</v>
      </c>
      <c r="AA38" s="20">
        <v>8503677</v>
      </c>
    </row>
    <row r="39" spans="1:27" x14ac:dyDescent="0.25">
      <c r="A39" s="19" t="s">
        <v>65</v>
      </c>
      <c r="B39" s="15" t="s">
        <v>32</v>
      </c>
      <c r="C39" s="20">
        <v>19799658</v>
      </c>
      <c r="D39" s="20"/>
      <c r="E39" s="21">
        <v>14250800</v>
      </c>
      <c r="F39" s="22">
        <v>17008513</v>
      </c>
      <c r="G39" s="22"/>
      <c r="H39" s="22">
        <v>19799658</v>
      </c>
      <c r="I39" s="22"/>
      <c r="J39" s="22">
        <v>19799658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19799658</v>
      </c>
      <c r="X39" s="22">
        <v>17008513</v>
      </c>
      <c r="Y39" s="22">
        <v>2791145</v>
      </c>
      <c r="Z39" s="23">
        <v>16.410282309805684</v>
      </c>
      <c r="AA39" s="20">
        <v>17008513</v>
      </c>
    </row>
    <row r="40" spans="1:27" x14ac:dyDescent="0.25">
      <c r="A40" s="19" t="s">
        <v>66</v>
      </c>
      <c r="B40" s="15" t="s">
        <v>32</v>
      </c>
      <c r="C40" s="20">
        <v>18440588</v>
      </c>
      <c r="D40" s="20"/>
      <c r="E40" s="21">
        <v>20463886</v>
      </c>
      <c r="F40" s="22">
        <v>20553489</v>
      </c>
      <c r="G40" s="22">
        <v>810347</v>
      </c>
      <c r="H40" s="22">
        <v>2141932</v>
      </c>
      <c r="I40" s="22">
        <v>4773710</v>
      </c>
      <c r="J40" s="22">
        <v>7725989</v>
      </c>
      <c r="K40" s="22">
        <v>1607786</v>
      </c>
      <c r="L40" s="22">
        <v>1558189</v>
      </c>
      <c r="M40" s="22">
        <v>1608036</v>
      </c>
      <c r="N40" s="22">
        <v>4774011</v>
      </c>
      <c r="O40" s="22">
        <v>1607582</v>
      </c>
      <c r="P40" s="22">
        <v>1458482</v>
      </c>
      <c r="Q40" s="22">
        <v>1619681</v>
      </c>
      <c r="R40" s="22">
        <v>4685745</v>
      </c>
      <c r="S40" s="22">
        <v>1562033</v>
      </c>
      <c r="T40" s="22">
        <v>1051251</v>
      </c>
      <c r="U40" s="22">
        <v>1385735</v>
      </c>
      <c r="V40" s="22">
        <v>3999019</v>
      </c>
      <c r="W40" s="22">
        <v>21184764</v>
      </c>
      <c r="X40" s="22">
        <v>20553489</v>
      </c>
      <c r="Y40" s="22">
        <v>631275</v>
      </c>
      <c r="Z40" s="23">
        <v>3.0713763488038457</v>
      </c>
      <c r="AA40" s="20">
        <v>20553489</v>
      </c>
    </row>
    <row r="41" spans="1:27" x14ac:dyDescent="0.25">
      <c r="A41" s="19" t="s">
        <v>40</v>
      </c>
      <c r="B41" s="15" t="s">
        <v>32</v>
      </c>
      <c r="C41" s="20">
        <v>3062136</v>
      </c>
      <c r="D41" s="20"/>
      <c r="E41" s="21">
        <v>4704520</v>
      </c>
      <c r="F41" s="22">
        <v>4676876</v>
      </c>
      <c r="G41" s="22">
        <v>3950</v>
      </c>
      <c r="H41" s="22">
        <v>33114</v>
      </c>
      <c r="I41" s="22"/>
      <c r="J41" s="22">
        <v>37064</v>
      </c>
      <c r="K41" s="22"/>
      <c r="L41" s="22"/>
      <c r="M41" s="22">
        <v>2372095</v>
      </c>
      <c r="N41" s="22">
        <v>2372095</v>
      </c>
      <c r="O41" s="22"/>
      <c r="P41" s="22"/>
      <c r="Q41" s="22"/>
      <c r="R41" s="22"/>
      <c r="S41" s="22"/>
      <c r="T41" s="22"/>
      <c r="U41" s="22">
        <v>2121808</v>
      </c>
      <c r="V41" s="22">
        <v>2121808</v>
      </c>
      <c r="W41" s="22">
        <v>4530967</v>
      </c>
      <c r="X41" s="22">
        <v>4676876</v>
      </c>
      <c r="Y41" s="22">
        <v>-145909</v>
      </c>
      <c r="Z41" s="23">
        <v>-3.1197962058433877</v>
      </c>
      <c r="AA41" s="20">
        <v>4676876</v>
      </c>
    </row>
    <row r="42" spans="1:27" x14ac:dyDescent="0.25">
      <c r="A42" s="19" t="s">
        <v>67</v>
      </c>
      <c r="B42" s="15" t="s">
        <v>32</v>
      </c>
      <c r="C42" s="20">
        <v>5024345</v>
      </c>
      <c r="D42" s="20"/>
      <c r="E42" s="21">
        <v>5176970</v>
      </c>
      <c r="F42" s="22">
        <v>5261065</v>
      </c>
      <c r="G42" s="22">
        <v>588627</v>
      </c>
      <c r="H42" s="22">
        <v>622742</v>
      </c>
      <c r="I42" s="22">
        <v>-24809</v>
      </c>
      <c r="J42" s="22">
        <v>1186560</v>
      </c>
      <c r="K42" s="22">
        <v>832572</v>
      </c>
      <c r="L42" s="22">
        <v>402230</v>
      </c>
      <c r="M42" s="22">
        <v>310049</v>
      </c>
      <c r="N42" s="22">
        <v>1544851</v>
      </c>
      <c r="O42" s="22">
        <v>689420</v>
      </c>
      <c r="P42" s="22">
        <v>137521</v>
      </c>
      <c r="Q42" s="22">
        <v>537242</v>
      </c>
      <c r="R42" s="22">
        <v>1364183</v>
      </c>
      <c r="S42" s="22">
        <v>189227</v>
      </c>
      <c r="T42" s="22">
        <v>619703</v>
      </c>
      <c r="U42" s="22">
        <v>534944</v>
      </c>
      <c r="V42" s="22">
        <v>1343874</v>
      </c>
      <c r="W42" s="22">
        <v>5439468</v>
      </c>
      <c r="X42" s="22">
        <v>5261065</v>
      </c>
      <c r="Y42" s="22">
        <v>178403</v>
      </c>
      <c r="Z42" s="23">
        <v>3.3910054333105557</v>
      </c>
      <c r="AA42" s="20">
        <v>5261065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709697</v>
      </c>
      <c r="D44" s="20"/>
      <c r="E44" s="21">
        <v>3427902</v>
      </c>
      <c r="F44" s="22">
        <v>2027902</v>
      </c>
      <c r="G44" s="22">
        <v>84657</v>
      </c>
      <c r="H44" s="22">
        <v>148113</v>
      </c>
      <c r="I44" s="22">
        <v>243998</v>
      </c>
      <c r="J44" s="22">
        <v>476768</v>
      </c>
      <c r="K44" s="22">
        <v>234184</v>
      </c>
      <c r="L44" s="22">
        <v>79634</v>
      </c>
      <c r="M44" s="22">
        <v>329363</v>
      </c>
      <c r="N44" s="22">
        <v>643181</v>
      </c>
      <c r="O44" s="22">
        <v>5752</v>
      </c>
      <c r="P44" s="22">
        <v>147466</v>
      </c>
      <c r="Q44" s="22">
        <v>154538</v>
      </c>
      <c r="R44" s="22">
        <v>307756</v>
      </c>
      <c r="S44" s="22">
        <v>78716</v>
      </c>
      <c r="T44" s="22">
        <v>203428</v>
      </c>
      <c r="U44" s="22">
        <v>384212</v>
      </c>
      <c r="V44" s="22">
        <v>666356</v>
      </c>
      <c r="W44" s="22">
        <v>2094061</v>
      </c>
      <c r="X44" s="22">
        <v>2027902</v>
      </c>
      <c r="Y44" s="22">
        <v>66159</v>
      </c>
      <c r="Z44" s="23">
        <v>3.2624357587299584</v>
      </c>
      <c r="AA44" s="20">
        <v>2027902</v>
      </c>
    </row>
    <row r="45" spans="1:27" x14ac:dyDescent="0.25">
      <c r="A45" s="19" t="s">
        <v>70</v>
      </c>
      <c r="B45" s="15" t="s">
        <v>32</v>
      </c>
      <c r="C45" s="20">
        <v>9504353</v>
      </c>
      <c r="D45" s="20"/>
      <c r="E45" s="21">
        <v>10232596</v>
      </c>
      <c r="F45" s="22">
        <v>10487903</v>
      </c>
      <c r="G45" s="22">
        <v>1941142</v>
      </c>
      <c r="H45" s="22">
        <v>1929302</v>
      </c>
      <c r="I45" s="22">
        <v>-1558016</v>
      </c>
      <c r="J45" s="22">
        <v>2312428</v>
      </c>
      <c r="K45" s="22">
        <v>1436475</v>
      </c>
      <c r="L45" s="22">
        <v>120239</v>
      </c>
      <c r="M45" s="22">
        <v>125067</v>
      </c>
      <c r="N45" s="22">
        <v>1681781</v>
      </c>
      <c r="O45" s="22">
        <v>1833119</v>
      </c>
      <c r="P45" s="22">
        <v>582193</v>
      </c>
      <c r="Q45" s="22">
        <v>479627</v>
      </c>
      <c r="R45" s="22">
        <v>2894939</v>
      </c>
      <c r="S45" s="22">
        <v>205577</v>
      </c>
      <c r="T45" s="22">
        <v>1202952</v>
      </c>
      <c r="U45" s="22">
        <v>551521</v>
      </c>
      <c r="V45" s="22">
        <v>1960050</v>
      </c>
      <c r="W45" s="22">
        <v>8849198</v>
      </c>
      <c r="X45" s="22">
        <v>10487903</v>
      </c>
      <c r="Y45" s="22">
        <v>-1638705</v>
      </c>
      <c r="Z45" s="23">
        <v>-15.624715445976186</v>
      </c>
      <c r="AA45" s="20">
        <v>10487903</v>
      </c>
    </row>
    <row r="46" spans="1:27" x14ac:dyDescent="0.25">
      <c r="A46" s="19" t="s">
        <v>71</v>
      </c>
      <c r="B46" s="15" t="s">
        <v>32</v>
      </c>
      <c r="C46" s="20">
        <v>1431776</v>
      </c>
      <c r="D46" s="20"/>
      <c r="E46" s="21">
        <v>-989120</v>
      </c>
      <c r="F46" s="22">
        <v>-989120</v>
      </c>
      <c r="G46" s="22">
        <v>289525</v>
      </c>
      <c r="H46" s="22">
        <v>812412</v>
      </c>
      <c r="I46" s="22"/>
      <c r="J46" s="22">
        <v>1101937</v>
      </c>
      <c r="K46" s="22"/>
      <c r="L46" s="22"/>
      <c r="M46" s="22">
        <v>644465</v>
      </c>
      <c r="N46" s="22">
        <v>644465</v>
      </c>
      <c r="O46" s="22"/>
      <c r="P46" s="22"/>
      <c r="Q46" s="22"/>
      <c r="R46" s="22"/>
      <c r="S46" s="22"/>
      <c r="T46" s="22"/>
      <c r="U46" s="22">
        <v>652910</v>
      </c>
      <c r="V46" s="22">
        <v>652910</v>
      </c>
      <c r="W46" s="22">
        <v>2399312</v>
      </c>
      <c r="X46" s="22">
        <v>-989120</v>
      </c>
      <c r="Y46" s="22">
        <v>3388432</v>
      </c>
      <c r="Z46" s="23">
        <v>-342.57036557748302</v>
      </c>
      <c r="AA46" s="20">
        <v>-989120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621353300</v>
      </c>
      <c r="D48" s="29">
        <f t="shared" ref="D48:Y48" si="1">SUM(D35:D47)</f>
        <v>0</v>
      </c>
      <c r="E48" s="30">
        <f t="shared" si="1"/>
        <v>669923940</v>
      </c>
      <c r="F48" s="31">
        <f t="shared" si="1"/>
        <v>736850152</v>
      </c>
      <c r="G48" s="31">
        <f t="shared" si="1"/>
        <v>70220922</v>
      </c>
      <c r="H48" s="31">
        <f t="shared" si="1"/>
        <v>110141215</v>
      </c>
      <c r="I48" s="31">
        <f t="shared" si="1"/>
        <v>82291106</v>
      </c>
      <c r="J48" s="31">
        <f t="shared" si="1"/>
        <v>262653243</v>
      </c>
      <c r="K48" s="31">
        <f t="shared" si="1"/>
        <v>52576138</v>
      </c>
      <c r="L48" s="31">
        <f t="shared" si="1"/>
        <v>49764708</v>
      </c>
      <c r="M48" s="31">
        <f t="shared" si="1"/>
        <v>50599998</v>
      </c>
      <c r="N48" s="31">
        <f t="shared" si="1"/>
        <v>152940844</v>
      </c>
      <c r="O48" s="31">
        <f t="shared" si="1"/>
        <v>52638045</v>
      </c>
      <c r="P48" s="31">
        <f t="shared" si="1"/>
        <v>50267634</v>
      </c>
      <c r="Q48" s="31">
        <f t="shared" si="1"/>
        <v>46160316</v>
      </c>
      <c r="R48" s="31">
        <f t="shared" si="1"/>
        <v>149065995</v>
      </c>
      <c r="S48" s="31">
        <f t="shared" si="1"/>
        <v>48706283</v>
      </c>
      <c r="T48" s="31">
        <f t="shared" si="1"/>
        <v>50379101</v>
      </c>
      <c r="U48" s="31">
        <f t="shared" si="1"/>
        <v>54454786</v>
      </c>
      <c r="V48" s="31">
        <f t="shared" si="1"/>
        <v>153540170</v>
      </c>
      <c r="W48" s="31">
        <f t="shared" si="1"/>
        <v>718200252</v>
      </c>
      <c r="X48" s="31">
        <f t="shared" si="1"/>
        <v>736850152</v>
      </c>
      <c r="Y48" s="31">
        <f t="shared" si="1"/>
        <v>-18649900</v>
      </c>
      <c r="Z48" s="32">
        <f>+IF(X48&lt;&gt;0,+(Y48/X48)*100,0)</f>
        <v>-2.5310302168465864</v>
      </c>
      <c r="AA48" s="29">
        <f>SUM(AA35:AA47)</f>
        <v>736850152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45885328</v>
      </c>
      <c r="D49" s="39">
        <f t="shared" si="2"/>
        <v>0</v>
      </c>
      <c r="E49" s="40">
        <f t="shared" si="2"/>
        <v>60534810</v>
      </c>
      <c r="F49" s="41">
        <f t="shared" si="2"/>
        <v>27623438</v>
      </c>
      <c r="G49" s="41">
        <f t="shared" si="2"/>
        <v>19811145</v>
      </c>
      <c r="H49" s="41">
        <f t="shared" si="2"/>
        <v>-48530425</v>
      </c>
      <c r="I49" s="41">
        <f t="shared" si="2"/>
        <v>-21848689</v>
      </c>
      <c r="J49" s="41">
        <f t="shared" si="2"/>
        <v>-50567969</v>
      </c>
      <c r="K49" s="41">
        <f t="shared" si="2"/>
        <v>6490098</v>
      </c>
      <c r="L49" s="41">
        <f t="shared" si="2"/>
        <v>10754205</v>
      </c>
      <c r="M49" s="41">
        <f t="shared" si="2"/>
        <v>9243603</v>
      </c>
      <c r="N49" s="41">
        <f t="shared" si="2"/>
        <v>26487906</v>
      </c>
      <c r="O49" s="41">
        <f t="shared" si="2"/>
        <v>8643530</v>
      </c>
      <c r="P49" s="41">
        <f t="shared" si="2"/>
        <v>7881266</v>
      </c>
      <c r="Q49" s="41">
        <f t="shared" si="2"/>
        <v>13356175</v>
      </c>
      <c r="R49" s="41">
        <f t="shared" si="2"/>
        <v>29880971</v>
      </c>
      <c r="S49" s="41">
        <f t="shared" si="2"/>
        <v>10528959</v>
      </c>
      <c r="T49" s="41">
        <f t="shared" si="2"/>
        <v>8537826</v>
      </c>
      <c r="U49" s="41">
        <f t="shared" si="2"/>
        <v>9727226</v>
      </c>
      <c r="V49" s="41">
        <f t="shared" si="2"/>
        <v>28794011</v>
      </c>
      <c r="W49" s="41">
        <f t="shared" si="2"/>
        <v>34594919</v>
      </c>
      <c r="X49" s="41">
        <f t="shared" si="2"/>
        <v>27623438</v>
      </c>
      <c r="Y49" s="41">
        <f t="shared" si="2"/>
        <v>6971481</v>
      </c>
      <c r="Z49" s="42">
        <f>+IF(X49&lt;&gt;0,+(Y49/X49)*100,0)</f>
        <v>25.237557323603237</v>
      </c>
      <c r="AA49" s="39">
        <f>+AA33-AA48</f>
        <v>27623438</v>
      </c>
    </row>
    <row r="50" spans="1:27" x14ac:dyDescent="0.25">
      <c r="A50" s="43" t="s">
        <v>75</v>
      </c>
      <c r="B50" s="15" t="s">
        <v>32</v>
      </c>
      <c r="C50" s="20">
        <v>16128669</v>
      </c>
      <c r="D50" s="20"/>
      <c r="E50" s="21"/>
      <c r="F50" s="22"/>
      <c r="G50" s="22"/>
      <c r="H50" s="22">
        <v>194204</v>
      </c>
      <c r="I50" s="22"/>
      <c r="J50" s="22">
        <v>194204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194204</v>
      </c>
      <c r="X50" s="22"/>
      <c r="Y50" s="22">
        <v>194204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975715</v>
      </c>
      <c r="D51" s="44"/>
      <c r="E51" s="21"/>
      <c r="F51" s="22"/>
      <c r="G51" s="45">
        <v>975715</v>
      </c>
      <c r="H51" s="45"/>
      <c r="I51" s="45"/>
      <c r="J51" s="22">
        <v>975715</v>
      </c>
      <c r="K51" s="45"/>
      <c r="L51" s="45"/>
      <c r="M51" s="22">
        <v>197583</v>
      </c>
      <c r="N51" s="45">
        <v>197583</v>
      </c>
      <c r="O51" s="45"/>
      <c r="P51" s="45"/>
      <c r="Q51" s="22"/>
      <c r="R51" s="45"/>
      <c r="S51" s="45"/>
      <c r="T51" s="22"/>
      <c r="U51" s="45">
        <v>1436280</v>
      </c>
      <c r="V51" s="45">
        <v>1436280</v>
      </c>
      <c r="W51" s="45">
        <v>2609578</v>
      </c>
      <c r="X51" s="22"/>
      <c r="Y51" s="45">
        <v>2609578</v>
      </c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62989712</v>
      </c>
      <c r="D52" s="48">
        <f t="shared" si="3"/>
        <v>0</v>
      </c>
      <c r="E52" s="49">
        <f t="shared" si="3"/>
        <v>60534810</v>
      </c>
      <c r="F52" s="50">
        <f t="shared" si="3"/>
        <v>27623438</v>
      </c>
      <c r="G52" s="50">
        <f t="shared" si="3"/>
        <v>20786860</v>
      </c>
      <c r="H52" s="50">
        <f t="shared" si="3"/>
        <v>-48336221</v>
      </c>
      <c r="I52" s="50">
        <f t="shared" si="3"/>
        <v>-21848689</v>
      </c>
      <c r="J52" s="50">
        <f t="shared" si="3"/>
        <v>-49398050</v>
      </c>
      <c r="K52" s="50">
        <f t="shared" si="3"/>
        <v>6490098</v>
      </c>
      <c r="L52" s="50">
        <f t="shared" si="3"/>
        <v>10754205</v>
      </c>
      <c r="M52" s="50">
        <f t="shared" si="3"/>
        <v>9441186</v>
      </c>
      <c r="N52" s="50">
        <f t="shared" si="3"/>
        <v>26685489</v>
      </c>
      <c r="O52" s="50">
        <f t="shared" si="3"/>
        <v>8643530</v>
      </c>
      <c r="P52" s="50">
        <f t="shared" si="3"/>
        <v>7881266</v>
      </c>
      <c r="Q52" s="50">
        <f t="shared" si="3"/>
        <v>13356175</v>
      </c>
      <c r="R52" s="50">
        <f t="shared" si="3"/>
        <v>29880971</v>
      </c>
      <c r="S52" s="50">
        <f t="shared" si="3"/>
        <v>10528959</v>
      </c>
      <c r="T52" s="50">
        <f t="shared" si="3"/>
        <v>8537826</v>
      </c>
      <c r="U52" s="50">
        <f t="shared" si="3"/>
        <v>11163506</v>
      </c>
      <c r="V52" s="50">
        <f t="shared" si="3"/>
        <v>30230291</v>
      </c>
      <c r="W52" s="50">
        <f t="shared" si="3"/>
        <v>37398701</v>
      </c>
      <c r="X52" s="50">
        <f t="shared" si="3"/>
        <v>27623438</v>
      </c>
      <c r="Y52" s="50">
        <f t="shared" si="3"/>
        <v>9775263</v>
      </c>
      <c r="Z52" s="51">
        <f>+IF(X52&lt;&gt;0,+(Y52/X52)*100,0)</f>
        <v>35.387568339610731</v>
      </c>
      <c r="AA52" s="48">
        <f>SUM(AA49:AA51)</f>
        <v>27623438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62989712</v>
      </c>
      <c r="D54" s="54">
        <f>+D52-D53</f>
        <v>0</v>
      </c>
      <c r="E54" s="55">
        <f t="shared" si="4"/>
        <v>60534810</v>
      </c>
      <c r="F54" s="56">
        <f t="shared" si="4"/>
        <v>27623438</v>
      </c>
      <c r="G54" s="56">
        <f t="shared" si="4"/>
        <v>20786860</v>
      </c>
      <c r="H54" s="56">
        <f t="shared" si="4"/>
        <v>-48336221</v>
      </c>
      <c r="I54" s="56">
        <f t="shared" si="4"/>
        <v>-21848689</v>
      </c>
      <c r="J54" s="56">
        <f t="shared" si="4"/>
        <v>-49398050</v>
      </c>
      <c r="K54" s="56">
        <f t="shared" si="4"/>
        <v>6490098</v>
      </c>
      <c r="L54" s="56">
        <f t="shared" si="4"/>
        <v>10754205</v>
      </c>
      <c r="M54" s="56">
        <f t="shared" si="4"/>
        <v>9441186</v>
      </c>
      <c r="N54" s="56">
        <f t="shared" si="4"/>
        <v>26685489</v>
      </c>
      <c r="O54" s="56">
        <f t="shared" si="4"/>
        <v>8643530</v>
      </c>
      <c r="P54" s="56">
        <f t="shared" si="4"/>
        <v>7881266</v>
      </c>
      <c r="Q54" s="56">
        <f t="shared" si="4"/>
        <v>13356175</v>
      </c>
      <c r="R54" s="56">
        <f t="shared" si="4"/>
        <v>29880971</v>
      </c>
      <c r="S54" s="56">
        <f t="shared" si="4"/>
        <v>10528959</v>
      </c>
      <c r="T54" s="56">
        <f t="shared" si="4"/>
        <v>8537826</v>
      </c>
      <c r="U54" s="56">
        <f t="shared" si="4"/>
        <v>11163506</v>
      </c>
      <c r="V54" s="56">
        <f t="shared" si="4"/>
        <v>30230291</v>
      </c>
      <c r="W54" s="56">
        <f t="shared" si="4"/>
        <v>37398701</v>
      </c>
      <c r="X54" s="56">
        <f t="shared" si="4"/>
        <v>27623438</v>
      </c>
      <c r="Y54" s="56">
        <f t="shared" si="4"/>
        <v>9775263</v>
      </c>
      <c r="Z54" s="57">
        <f>+IF(X54&lt;&gt;0,+(Y54/X54)*100,0)</f>
        <v>35.387568339610731</v>
      </c>
      <c r="AA54" s="54">
        <f>+AA52-AA53</f>
        <v>27623438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62989712</v>
      </c>
      <c r="D57" s="48">
        <f>SUM(D54:D56)</f>
        <v>0</v>
      </c>
      <c r="E57" s="49">
        <f t="shared" si="5"/>
        <v>60534810</v>
      </c>
      <c r="F57" s="50">
        <f t="shared" si="5"/>
        <v>27623438</v>
      </c>
      <c r="G57" s="50">
        <f t="shared" si="5"/>
        <v>20786860</v>
      </c>
      <c r="H57" s="50">
        <f t="shared" si="5"/>
        <v>-48336221</v>
      </c>
      <c r="I57" s="50">
        <f t="shared" si="5"/>
        <v>-21848689</v>
      </c>
      <c r="J57" s="50">
        <f t="shared" si="5"/>
        <v>-49398050</v>
      </c>
      <c r="K57" s="50">
        <f t="shared" si="5"/>
        <v>6490098</v>
      </c>
      <c r="L57" s="50">
        <f t="shared" si="5"/>
        <v>10754205</v>
      </c>
      <c r="M57" s="50">
        <f t="shared" si="5"/>
        <v>9441186</v>
      </c>
      <c r="N57" s="50">
        <f t="shared" si="5"/>
        <v>26685489</v>
      </c>
      <c r="O57" s="50">
        <f t="shared" si="5"/>
        <v>8643530</v>
      </c>
      <c r="P57" s="50">
        <f t="shared" si="5"/>
        <v>7881266</v>
      </c>
      <c r="Q57" s="50">
        <f t="shared" si="5"/>
        <v>13356175</v>
      </c>
      <c r="R57" s="50">
        <f t="shared" si="5"/>
        <v>29880971</v>
      </c>
      <c r="S57" s="50">
        <f t="shared" si="5"/>
        <v>10528959</v>
      </c>
      <c r="T57" s="50">
        <f t="shared" si="5"/>
        <v>8537826</v>
      </c>
      <c r="U57" s="50">
        <f t="shared" si="5"/>
        <v>11163506</v>
      </c>
      <c r="V57" s="50">
        <f t="shared" si="5"/>
        <v>30230291</v>
      </c>
      <c r="W57" s="50">
        <f t="shared" si="5"/>
        <v>37398701</v>
      </c>
      <c r="X57" s="50">
        <f t="shared" si="5"/>
        <v>27623438</v>
      </c>
      <c r="Y57" s="50">
        <f t="shared" si="5"/>
        <v>9775263</v>
      </c>
      <c r="Z57" s="51">
        <f>+IF(X57&lt;&gt;0,+(Y57/X57)*100,0)</f>
        <v>35.387568339610731</v>
      </c>
      <c r="AA57" s="48">
        <f>SUM(AA54:AA56)</f>
        <v>27623438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62989712</v>
      </c>
      <c r="D60" s="65">
        <f>SUM(D57:D59)</f>
        <v>0</v>
      </c>
      <c r="E60" s="66">
        <f t="shared" si="6"/>
        <v>60534810</v>
      </c>
      <c r="F60" s="67">
        <f t="shared" si="6"/>
        <v>27623438</v>
      </c>
      <c r="G60" s="67">
        <f t="shared" si="6"/>
        <v>20786860</v>
      </c>
      <c r="H60" s="67">
        <f t="shared" si="6"/>
        <v>-48336221</v>
      </c>
      <c r="I60" s="67">
        <f t="shared" si="6"/>
        <v>-21848689</v>
      </c>
      <c r="J60" s="67">
        <f t="shared" si="6"/>
        <v>-49398050</v>
      </c>
      <c r="K60" s="67">
        <f t="shared" si="6"/>
        <v>6490098</v>
      </c>
      <c r="L60" s="67">
        <f t="shared" si="6"/>
        <v>10754205</v>
      </c>
      <c r="M60" s="67">
        <f t="shared" si="6"/>
        <v>9441186</v>
      </c>
      <c r="N60" s="67">
        <f t="shared" si="6"/>
        <v>26685489</v>
      </c>
      <c r="O60" s="67">
        <f t="shared" si="6"/>
        <v>8643530</v>
      </c>
      <c r="P60" s="67">
        <f t="shared" si="6"/>
        <v>7881266</v>
      </c>
      <c r="Q60" s="67">
        <f t="shared" si="6"/>
        <v>13356175</v>
      </c>
      <c r="R60" s="67">
        <f t="shared" si="6"/>
        <v>29880971</v>
      </c>
      <c r="S60" s="67">
        <f t="shared" si="6"/>
        <v>10528959</v>
      </c>
      <c r="T60" s="67">
        <f t="shared" si="6"/>
        <v>8537826</v>
      </c>
      <c r="U60" s="67">
        <f t="shared" si="6"/>
        <v>11163506</v>
      </c>
      <c r="V60" s="67">
        <f t="shared" si="6"/>
        <v>30230291</v>
      </c>
      <c r="W60" s="67">
        <f t="shared" si="6"/>
        <v>37398701</v>
      </c>
      <c r="X60" s="67">
        <f t="shared" si="6"/>
        <v>27623438</v>
      </c>
      <c r="Y60" s="67">
        <f t="shared" si="6"/>
        <v>9775263</v>
      </c>
      <c r="Z60" s="68">
        <f>+IF(X60&lt;&gt;0,+(Y60/X60)*100,0)</f>
        <v>35.387568339610731</v>
      </c>
      <c r="AA60" s="65">
        <f>SUM(AA57:AA59)</f>
        <v>27623438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931084040</v>
      </c>
      <c r="D6" s="20"/>
      <c r="E6" s="21">
        <v>1124437381</v>
      </c>
      <c r="F6" s="22">
        <v>1124437381</v>
      </c>
      <c r="G6" s="22">
        <v>106958660</v>
      </c>
      <c r="H6" s="22">
        <v>49966727</v>
      </c>
      <c r="I6" s="22">
        <v>98612526</v>
      </c>
      <c r="J6" s="22">
        <v>255537913</v>
      </c>
      <c r="K6" s="22">
        <v>87750574</v>
      </c>
      <c r="L6" s="22">
        <v>89872390</v>
      </c>
      <c r="M6" s="22">
        <v>94044070</v>
      </c>
      <c r="N6" s="22">
        <v>271667034</v>
      </c>
      <c r="O6" s="22">
        <v>84570768</v>
      </c>
      <c r="P6" s="22">
        <v>87006219</v>
      </c>
      <c r="Q6" s="22">
        <v>85294802</v>
      </c>
      <c r="R6" s="22">
        <v>256871789</v>
      </c>
      <c r="S6" s="22">
        <v>90725796</v>
      </c>
      <c r="T6" s="22">
        <v>95278061</v>
      </c>
      <c r="U6" s="22">
        <v>95845832</v>
      </c>
      <c r="V6" s="22">
        <v>281849689</v>
      </c>
      <c r="W6" s="22">
        <v>1065926425</v>
      </c>
      <c r="X6" s="22">
        <v>1124437381</v>
      </c>
      <c r="Y6" s="22">
        <v>-58510956</v>
      </c>
      <c r="Z6" s="23">
        <v>-5.2035762051919896</v>
      </c>
      <c r="AA6" s="20">
        <v>1124437381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249835</v>
      </c>
      <c r="D10" s="20"/>
      <c r="E10" s="21">
        <v>50040</v>
      </c>
      <c r="F10" s="22">
        <v>50040</v>
      </c>
      <c r="G10" s="22">
        <v>4940</v>
      </c>
      <c r="H10" s="22">
        <v>8883</v>
      </c>
      <c r="I10" s="22"/>
      <c r="J10" s="22">
        <v>13823</v>
      </c>
      <c r="K10" s="22">
        <v>13815</v>
      </c>
      <c r="L10" s="22">
        <v>11128</v>
      </c>
      <c r="M10" s="22">
        <v>4349</v>
      </c>
      <c r="N10" s="22">
        <v>29292</v>
      </c>
      <c r="O10" s="22">
        <v>620</v>
      </c>
      <c r="P10" s="22">
        <v>14929</v>
      </c>
      <c r="Q10" s="22">
        <v>4149</v>
      </c>
      <c r="R10" s="22">
        <v>19698</v>
      </c>
      <c r="S10" s="22">
        <v>17637</v>
      </c>
      <c r="T10" s="22">
        <v>14282</v>
      </c>
      <c r="U10" s="22">
        <v>10259</v>
      </c>
      <c r="V10" s="22">
        <v>42178</v>
      </c>
      <c r="W10" s="22">
        <v>104991</v>
      </c>
      <c r="X10" s="22">
        <v>50040</v>
      </c>
      <c r="Y10" s="22">
        <v>54951</v>
      </c>
      <c r="Z10" s="23">
        <v>109.81414868105514</v>
      </c>
      <c r="AA10" s="20">
        <v>50040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1933505</v>
      </c>
      <c r="D13" s="20"/>
      <c r="E13" s="21">
        <v>1790740</v>
      </c>
      <c r="F13" s="22">
        <v>1790740</v>
      </c>
      <c r="G13" s="22">
        <v>223028</v>
      </c>
      <c r="H13" s="22">
        <v>229252</v>
      </c>
      <c r="I13" s="22">
        <v>240575</v>
      </c>
      <c r="J13" s="22">
        <v>692855</v>
      </c>
      <c r="K13" s="22">
        <v>238884</v>
      </c>
      <c r="L13" s="22">
        <v>205619</v>
      </c>
      <c r="M13" s="22">
        <v>177517</v>
      </c>
      <c r="N13" s="22">
        <v>622020</v>
      </c>
      <c r="O13" s="22">
        <v>259989</v>
      </c>
      <c r="P13" s="22">
        <v>231984</v>
      </c>
      <c r="Q13" s="22">
        <v>242900</v>
      </c>
      <c r="R13" s="22">
        <v>734873</v>
      </c>
      <c r="S13" s="22">
        <v>280129</v>
      </c>
      <c r="T13" s="22">
        <v>234729</v>
      </c>
      <c r="U13" s="22">
        <v>298281</v>
      </c>
      <c r="V13" s="22">
        <v>813139</v>
      </c>
      <c r="W13" s="22">
        <v>2862887</v>
      </c>
      <c r="X13" s="22">
        <v>1790740</v>
      </c>
      <c r="Y13" s="22">
        <v>1072147</v>
      </c>
      <c r="Z13" s="23">
        <v>59.871729005885832</v>
      </c>
      <c r="AA13" s="20">
        <v>1790740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17307</v>
      </c>
      <c r="D17" s="20"/>
      <c r="E17" s="21">
        <v>27830</v>
      </c>
      <c r="F17" s="22">
        <v>27830</v>
      </c>
      <c r="G17" s="22"/>
      <c r="H17" s="22">
        <v>19375</v>
      </c>
      <c r="I17" s="22"/>
      <c r="J17" s="22">
        <v>19375</v>
      </c>
      <c r="K17" s="22"/>
      <c r="L17" s="22"/>
      <c r="M17" s="22"/>
      <c r="N17" s="22"/>
      <c r="O17" s="22">
        <v>19876</v>
      </c>
      <c r="P17" s="22">
        <v>8139</v>
      </c>
      <c r="Q17" s="22">
        <v>3887</v>
      </c>
      <c r="R17" s="22">
        <v>31902</v>
      </c>
      <c r="S17" s="22">
        <v>2554</v>
      </c>
      <c r="T17" s="22">
        <v>-5444</v>
      </c>
      <c r="U17" s="22"/>
      <c r="V17" s="22">
        <v>-2890</v>
      </c>
      <c r="W17" s="22">
        <v>48387</v>
      </c>
      <c r="X17" s="22">
        <v>27830</v>
      </c>
      <c r="Y17" s="22">
        <v>20557</v>
      </c>
      <c r="Z17" s="23">
        <v>73.866331297161338</v>
      </c>
      <c r="AA17" s="20">
        <v>27830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21913151</v>
      </c>
      <c r="D20" s="20"/>
      <c r="E20" s="21">
        <v>14545550</v>
      </c>
      <c r="F20" s="22">
        <v>14545550</v>
      </c>
      <c r="G20" s="22">
        <v>431298</v>
      </c>
      <c r="H20" s="22">
        <v>935614</v>
      </c>
      <c r="I20" s="22">
        <v>1245391</v>
      </c>
      <c r="J20" s="22">
        <v>2612303</v>
      </c>
      <c r="K20" s="22">
        <v>1318110</v>
      </c>
      <c r="L20" s="22">
        <v>579423</v>
      </c>
      <c r="M20" s="22">
        <v>815582</v>
      </c>
      <c r="N20" s="22">
        <v>2713115</v>
      </c>
      <c r="O20" s="22">
        <v>164874</v>
      </c>
      <c r="P20" s="22">
        <v>1055294</v>
      </c>
      <c r="Q20" s="22">
        <v>821223</v>
      </c>
      <c r="R20" s="22">
        <v>2041391</v>
      </c>
      <c r="S20" s="22">
        <v>480863</v>
      </c>
      <c r="T20" s="22">
        <v>3076646</v>
      </c>
      <c r="U20" s="22">
        <v>2492000</v>
      </c>
      <c r="V20" s="22">
        <v>6049509</v>
      </c>
      <c r="W20" s="22">
        <v>13416318</v>
      </c>
      <c r="X20" s="22">
        <v>14545550</v>
      </c>
      <c r="Y20" s="22">
        <v>-1129232</v>
      </c>
      <c r="Z20" s="18">
        <v>-7.7634190525624671</v>
      </c>
      <c r="AA20" s="20">
        <v>14545550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314848</v>
      </c>
      <c r="D24" s="20"/>
      <c r="E24" s="21">
        <v>208640</v>
      </c>
      <c r="F24" s="22">
        <v>208640</v>
      </c>
      <c r="G24" s="22">
        <v>26295</v>
      </c>
      <c r="H24" s="22">
        <v>16534</v>
      </c>
      <c r="I24" s="22">
        <v>16534</v>
      </c>
      <c r="J24" s="22">
        <v>59363</v>
      </c>
      <c r="K24" s="22">
        <v>60023</v>
      </c>
      <c r="L24" s="22">
        <v>36577</v>
      </c>
      <c r="M24" s="22">
        <v>42766</v>
      </c>
      <c r="N24" s="22">
        <v>139366</v>
      </c>
      <c r="O24" s="22">
        <v>15928</v>
      </c>
      <c r="P24" s="22">
        <v>41829</v>
      </c>
      <c r="Q24" s="22">
        <v>16534</v>
      </c>
      <c r="R24" s="22">
        <v>74291</v>
      </c>
      <c r="S24" s="22">
        <v>37412</v>
      </c>
      <c r="T24" s="22">
        <v>55128</v>
      </c>
      <c r="U24" s="22">
        <v>61566</v>
      </c>
      <c r="V24" s="22">
        <v>154106</v>
      </c>
      <c r="W24" s="22">
        <v>427126</v>
      </c>
      <c r="X24" s="22">
        <v>208640</v>
      </c>
      <c r="Y24" s="22">
        <v>218486</v>
      </c>
      <c r="Z24" s="23">
        <v>104.71913343558282</v>
      </c>
      <c r="AA24" s="20">
        <v>208640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38066522</v>
      </c>
      <c r="D26" s="20"/>
      <c r="E26" s="21">
        <v>47279230</v>
      </c>
      <c r="F26" s="22">
        <v>47279230</v>
      </c>
      <c r="G26" s="22">
        <v>17734246</v>
      </c>
      <c r="H26" s="22">
        <v>97054</v>
      </c>
      <c r="I26" s="22">
        <v>120143</v>
      </c>
      <c r="J26" s="22">
        <v>17951443</v>
      </c>
      <c r="K26" s="22">
        <v>115070</v>
      </c>
      <c r="L26" s="22">
        <v>106053</v>
      </c>
      <c r="M26" s="22">
        <v>14179417</v>
      </c>
      <c r="N26" s="22">
        <v>14400540</v>
      </c>
      <c r="O26" s="22">
        <v>89572</v>
      </c>
      <c r="P26" s="22">
        <v>95268</v>
      </c>
      <c r="Q26" s="22">
        <v>73181</v>
      </c>
      <c r="R26" s="22">
        <v>258021</v>
      </c>
      <c r="S26" s="22">
        <v>54346</v>
      </c>
      <c r="T26" s="22">
        <v>165804</v>
      </c>
      <c r="U26" s="22">
        <v>88971</v>
      </c>
      <c r="V26" s="22">
        <v>309121</v>
      </c>
      <c r="W26" s="22">
        <v>32919125</v>
      </c>
      <c r="X26" s="22">
        <v>47279230</v>
      </c>
      <c r="Y26" s="22">
        <v>-14360105</v>
      </c>
      <c r="Z26" s="23">
        <v>-30.372967157037035</v>
      </c>
      <c r="AA26" s="20">
        <v>47279230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2925451</v>
      </c>
      <c r="D29" s="20"/>
      <c r="E29" s="21">
        <v>4072911</v>
      </c>
      <c r="F29" s="22">
        <v>4072911</v>
      </c>
      <c r="G29" s="22">
        <v>855216</v>
      </c>
      <c r="H29" s="22">
        <v>848162</v>
      </c>
      <c r="I29" s="22">
        <v>820837</v>
      </c>
      <c r="J29" s="22">
        <v>2524215</v>
      </c>
      <c r="K29" s="22">
        <v>796515</v>
      </c>
      <c r="L29" s="22">
        <v>807925</v>
      </c>
      <c r="M29" s="22">
        <v>793785</v>
      </c>
      <c r="N29" s="22">
        <v>2398225</v>
      </c>
      <c r="O29" s="22">
        <v>809425</v>
      </c>
      <c r="P29" s="22">
        <v>785844</v>
      </c>
      <c r="Q29" s="22">
        <v>753591</v>
      </c>
      <c r="R29" s="22">
        <v>2348860</v>
      </c>
      <c r="S29" s="22">
        <v>717678</v>
      </c>
      <c r="T29" s="22">
        <v>800522</v>
      </c>
      <c r="U29" s="22">
        <v>728084</v>
      </c>
      <c r="V29" s="22">
        <v>2246284</v>
      </c>
      <c r="W29" s="22">
        <v>9517584</v>
      </c>
      <c r="X29" s="22">
        <v>4072911</v>
      </c>
      <c r="Y29" s="22">
        <v>5444673</v>
      </c>
      <c r="Z29" s="23">
        <v>133.68013688489634</v>
      </c>
      <c r="AA29" s="20">
        <v>4072911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996504659</v>
      </c>
      <c r="D33" s="29">
        <f t="shared" ref="D33:Y33" si="0">SUM(D6:D32)</f>
        <v>0</v>
      </c>
      <c r="E33" s="30">
        <f t="shared" si="0"/>
        <v>1192412322</v>
      </c>
      <c r="F33" s="31">
        <f t="shared" si="0"/>
        <v>1192412322</v>
      </c>
      <c r="G33" s="31">
        <f t="shared" si="0"/>
        <v>126233683</v>
      </c>
      <c r="H33" s="31">
        <f t="shared" si="0"/>
        <v>52121601</v>
      </c>
      <c r="I33" s="31">
        <f t="shared" si="0"/>
        <v>101056006</v>
      </c>
      <c r="J33" s="31">
        <f t="shared" si="0"/>
        <v>279411290</v>
      </c>
      <c r="K33" s="31">
        <f t="shared" si="0"/>
        <v>90292991</v>
      </c>
      <c r="L33" s="31">
        <f t="shared" si="0"/>
        <v>91619115</v>
      </c>
      <c r="M33" s="31">
        <f t="shared" si="0"/>
        <v>110057486</v>
      </c>
      <c r="N33" s="31">
        <f t="shared" si="0"/>
        <v>291969592</v>
      </c>
      <c r="O33" s="31">
        <f t="shared" si="0"/>
        <v>85931052</v>
      </c>
      <c r="P33" s="31">
        <f t="shared" si="0"/>
        <v>89239506</v>
      </c>
      <c r="Q33" s="31">
        <f t="shared" si="0"/>
        <v>87210267</v>
      </c>
      <c r="R33" s="31">
        <f t="shared" si="0"/>
        <v>262380825</v>
      </c>
      <c r="S33" s="31">
        <f t="shared" si="0"/>
        <v>92316415</v>
      </c>
      <c r="T33" s="31">
        <f t="shared" si="0"/>
        <v>99619728</v>
      </c>
      <c r="U33" s="31">
        <f t="shared" si="0"/>
        <v>99524993</v>
      </c>
      <c r="V33" s="31">
        <f t="shared" si="0"/>
        <v>291461136</v>
      </c>
      <c r="W33" s="31">
        <f t="shared" si="0"/>
        <v>1125222843</v>
      </c>
      <c r="X33" s="31">
        <f t="shared" si="0"/>
        <v>1192412322</v>
      </c>
      <c r="Y33" s="31">
        <f t="shared" si="0"/>
        <v>-67189479</v>
      </c>
      <c r="Z33" s="32">
        <f>+IF(X33&lt;&gt;0,+(Y33/X33)*100,0)</f>
        <v>-5.6347521541294503</v>
      </c>
      <c r="AA33" s="29">
        <f>SUM(AA6:AA32)</f>
        <v>1192412322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67679429</v>
      </c>
      <c r="D35" s="20"/>
      <c r="E35" s="21">
        <v>77836805</v>
      </c>
      <c r="F35" s="22">
        <v>77916805</v>
      </c>
      <c r="G35" s="22">
        <v>4152654</v>
      </c>
      <c r="H35" s="22">
        <v>5281572</v>
      </c>
      <c r="I35" s="22">
        <v>5805264</v>
      </c>
      <c r="J35" s="22">
        <v>15239490</v>
      </c>
      <c r="K35" s="22">
        <v>5484240</v>
      </c>
      <c r="L35" s="22">
        <v>8234611</v>
      </c>
      <c r="M35" s="22">
        <v>5470176</v>
      </c>
      <c r="N35" s="22">
        <v>19189027</v>
      </c>
      <c r="O35" s="22">
        <v>5418471</v>
      </c>
      <c r="P35" s="22">
        <v>5331986</v>
      </c>
      <c r="Q35" s="22">
        <v>5669475</v>
      </c>
      <c r="R35" s="22">
        <v>16419932</v>
      </c>
      <c r="S35" s="22">
        <v>5755138</v>
      </c>
      <c r="T35" s="22">
        <v>5665978</v>
      </c>
      <c r="U35" s="22">
        <v>5914878</v>
      </c>
      <c r="V35" s="22">
        <v>17335994</v>
      </c>
      <c r="W35" s="22">
        <v>68184443</v>
      </c>
      <c r="X35" s="22">
        <v>77916805</v>
      </c>
      <c r="Y35" s="22">
        <v>-9732362</v>
      </c>
      <c r="Z35" s="23">
        <v>-12.490709802590082</v>
      </c>
      <c r="AA35" s="20">
        <v>77916805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715566093</v>
      </c>
      <c r="D37" s="20"/>
      <c r="E37" s="21">
        <v>784617850</v>
      </c>
      <c r="F37" s="22">
        <v>784617850</v>
      </c>
      <c r="G37" s="22"/>
      <c r="H37" s="22">
        <v>110590302</v>
      </c>
      <c r="I37" s="22">
        <v>103784574</v>
      </c>
      <c r="J37" s="22">
        <v>214374876</v>
      </c>
      <c r="K37" s="22">
        <v>60964886</v>
      </c>
      <c r="L37" s="22">
        <v>62300082</v>
      </c>
      <c r="M37" s="22">
        <v>58776532</v>
      </c>
      <c r="N37" s="22">
        <v>182041500</v>
      </c>
      <c r="O37" s="22">
        <v>59736619</v>
      </c>
      <c r="P37" s="22">
        <v>62434736</v>
      </c>
      <c r="Q37" s="22">
        <v>57464643</v>
      </c>
      <c r="R37" s="22">
        <v>179635998</v>
      </c>
      <c r="S37" s="22">
        <v>62037382</v>
      </c>
      <c r="T37" s="22">
        <v>60778869</v>
      </c>
      <c r="U37" s="22">
        <v>63156188</v>
      </c>
      <c r="V37" s="22">
        <v>185972439</v>
      </c>
      <c r="W37" s="22">
        <v>762024813</v>
      </c>
      <c r="X37" s="22">
        <v>784617850</v>
      </c>
      <c r="Y37" s="22">
        <v>-22593037</v>
      </c>
      <c r="Z37" s="23">
        <v>-2.8794956678592007</v>
      </c>
      <c r="AA37" s="20">
        <v>784617850</v>
      </c>
    </row>
    <row r="38" spans="1:27" x14ac:dyDescent="0.25">
      <c r="A38" s="19" t="s">
        <v>64</v>
      </c>
      <c r="B38" s="15" t="s">
        <v>32</v>
      </c>
      <c r="C38" s="20">
        <v>12269517</v>
      </c>
      <c r="D38" s="20"/>
      <c r="E38" s="21">
        <v>18264210</v>
      </c>
      <c r="F38" s="22">
        <v>18014210</v>
      </c>
      <c r="G38" s="22">
        <v>400944</v>
      </c>
      <c r="H38" s="22">
        <v>754137</v>
      </c>
      <c r="I38" s="22">
        <v>816405</v>
      </c>
      <c r="J38" s="22">
        <v>1971486</v>
      </c>
      <c r="K38" s="22">
        <v>709557</v>
      </c>
      <c r="L38" s="22">
        <v>1209307</v>
      </c>
      <c r="M38" s="22">
        <v>707361</v>
      </c>
      <c r="N38" s="22">
        <v>2626225</v>
      </c>
      <c r="O38" s="22">
        <v>544904</v>
      </c>
      <c r="P38" s="22">
        <v>790457</v>
      </c>
      <c r="Q38" s="22">
        <v>1576766</v>
      </c>
      <c r="R38" s="22">
        <v>2912127</v>
      </c>
      <c r="S38" s="22">
        <v>1162921</v>
      </c>
      <c r="T38" s="22">
        <v>1747853</v>
      </c>
      <c r="U38" s="22">
        <v>3895261</v>
      </c>
      <c r="V38" s="22">
        <v>6806035</v>
      </c>
      <c r="W38" s="22">
        <v>14315873</v>
      </c>
      <c r="X38" s="22">
        <v>18014210</v>
      </c>
      <c r="Y38" s="22">
        <v>-3698337</v>
      </c>
      <c r="Z38" s="23">
        <v>-20.530109285947038</v>
      </c>
      <c r="AA38" s="20">
        <v>18014210</v>
      </c>
    </row>
    <row r="39" spans="1:27" x14ac:dyDescent="0.25">
      <c r="A39" s="19" t="s">
        <v>65</v>
      </c>
      <c r="B39" s="15" t="s">
        <v>32</v>
      </c>
      <c r="C39" s="20">
        <v>13932901</v>
      </c>
      <c r="D39" s="20"/>
      <c r="E39" s="21">
        <v>10488193</v>
      </c>
      <c r="F39" s="22">
        <v>10488193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10488193</v>
      </c>
      <c r="Y39" s="22">
        <v>-10488193</v>
      </c>
      <c r="Z39" s="23">
        <v>-100</v>
      </c>
      <c r="AA39" s="20">
        <v>10488193</v>
      </c>
    </row>
    <row r="40" spans="1:27" x14ac:dyDescent="0.25">
      <c r="A40" s="19" t="s">
        <v>66</v>
      </c>
      <c r="B40" s="15" t="s">
        <v>32</v>
      </c>
      <c r="C40" s="20">
        <v>27438246</v>
      </c>
      <c r="D40" s="20"/>
      <c r="E40" s="21">
        <v>26752943</v>
      </c>
      <c r="F40" s="22">
        <v>26752943</v>
      </c>
      <c r="G40" s="22">
        <v>2229413</v>
      </c>
      <c r="H40" s="22">
        <v>2229413</v>
      </c>
      <c r="I40" s="22">
        <v>2229413</v>
      </c>
      <c r="J40" s="22">
        <v>6688239</v>
      </c>
      <c r="K40" s="22">
        <v>2229413</v>
      </c>
      <c r="L40" s="22">
        <v>2229413</v>
      </c>
      <c r="M40" s="22">
        <v>2229413</v>
      </c>
      <c r="N40" s="22">
        <v>6688239</v>
      </c>
      <c r="O40" s="22">
        <v>2229413</v>
      </c>
      <c r="P40" s="22">
        <v>2229413</v>
      </c>
      <c r="Q40" s="22">
        <v>2229413</v>
      </c>
      <c r="R40" s="22">
        <v>6688239</v>
      </c>
      <c r="S40" s="22">
        <v>5836127</v>
      </c>
      <c r="T40" s="22">
        <v>5761582</v>
      </c>
      <c r="U40" s="22">
        <v>2739463</v>
      </c>
      <c r="V40" s="22">
        <v>14337172</v>
      </c>
      <c r="W40" s="22">
        <v>34401889</v>
      </c>
      <c r="X40" s="22">
        <v>26752943</v>
      </c>
      <c r="Y40" s="22">
        <v>7648946</v>
      </c>
      <c r="Z40" s="23">
        <v>28.59104510483202</v>
      </c>
      <c r="AA40" s="20">
        <v>26752943</v>
      </c>
    </row>
    <row r="41" spans="1:27" x14ac:dyDescent="0.25">
      <c r="A41" s="19" t="s">
        <v>40</v>
      </c>
      <c r="B41" s="15" t="s">
        <v>32</v>
      </c>
      <c r="C41" s="20">
        <v>10126084</v>
      </c>
      <c r="D41" s="20"/>
      <c r="E41" s="21">
        <v>10704994</v>
      </c>
      <c r="F41" s="22">
        <v>10704994</v>
      </c>
      <c r="G41" s="22"/>
      <c r="H41" s="22"/>
      <c r="I41" s="22"/>
      <c r="J41" s="22"/>
      <c r="K41" s="22"/>
      <c r="L41" s="22"/>
      <c r="M41" s="22">
        <v>6343855</v>
      </c>
      <c r="N41" s="22">
        <v>6343855</v>
      </c>
      <c r="O41" s="22"/>
      <c r="P41" s="22"/>
      <c r="Q41" s="22"/>
      <c r="R41" s="22"/>
      <c r="S41" s="22"/>
      <c r="T41" s="22"/>
      <c r="U41" s="22">
        <v>5762458</v>
      </c>
      <c r="V41" s="22">
        <v>5762458</v>
      </c>
      <c r="W41" s="22">
        <v>12106313</v>
      </c>
      <c r="X41" s="22">
        <v>10704994</v>
      </c>
      <c r="Y41" s="22">
        <v>1401319</v>
      </c>
      <c r="Z41" s="23">
        <v>13.090329616252003</v>
      </c>
      <c r="AA41" s="20">
        <v>10704994</v>
      </c>
    </row>
    <row r="42" spans="1:27" x14ac:dyDescent="0.25">
      <c r="A42" s="19" t="s">
        <v>67</v>
      </c>
      <c r="B42" s="15" t="s">
        <v>32</v>
      </c>
      <c r="C42" s="20">
        <v>46627317</v>
      </c>
      <c r="D42" s="20"/>
      <c r="E42" s="21">
        <v>46985880</v>
      </c>
      <c r="F42" s="22">
        <v>46945880</v>
      </c>
      <c r="G42" s="22">
        <v>610592</v>
      </c>
      <c r="H42" s="22">
        <v>3970131</v>
      </c>
      <c r="I42" s="22">
        <v>4124626</v>
      </c>
      <c r="J42" s="22">
        <v>8705349</v>
      </c>
      <c r="K42" s="22">
        <v>1724158</v>
      </c>
      <c r="L42" s="22">
        <v>5128356</v>
      </c>
      <c r="M42" s="22">
        <v>3695437</v>
      </c>
      <c r="N42" s="22">
        <v>10547951</v>
      </c>
      <c r="O42" s="22">
        <v>3545017</v>
      </c>
      <c r="P42" s="22">
        <v>1249250</v>
      </c>
      <c r="Q42" s="22">
        <v>1030236</v>
      </c>
      <c r="R42" s="22">
        <v>5824503</v>
      </c>
      <c r="S42" s="22">
        <v>5222749</v>
      </c>
      <c r="T42" s="22">
        <v>4264966</v>
      </c>
      <c r="U42" s="22">
        <v>8473620</v>
      </c>
      <c r="V42" s="22">
        <v>17961335</v>
      </c>
      <c r="W42" s="22">
        <v>43039138</v>
      </c>
      <c r="X42" s="22">
        <v>46945880</v>
      </c>
      <c r="Y42" s="22">
        <v>-3906742</v>
      </c>
      <c r="Z42" s="23">
        <v>-8.3217994848536225</v>
      </c>
      <c r="AA42" s="20">
        <v>46945880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1558794</v>
      </c>
      <c r="D44" s="20"/>
      <c r="E44" s="21">
        <v>1185267</v>
      </c>
      <c r="F44" s="22">
        <v>1185267</v>
      </c>
      <c r="G44" s="22">
        <v>63805</v>
      </c>
      <c r="H44" s="22">
        <v>256543</v>
      </c>
      <c r="I44" s="22">
        <v>183638</v>
      </c>
      <c r="J44" s="22">
        <v>503986</v>
      </c>
      <c r="K44" s="22">
        <v>274351</v>
      </c>
      <c r="L44" s="22">
        <v>107991</v>
      </c>
      <c r="M44" s="22">
        <v>257282</v>
      </c>
      <c r="N44" s="22">
        <v>639624</v>
      </c>
      <c r="O44" s="22">
        <v>59166</v>
      </c>
      <c r="P44" s="22">
        <v>199210</v>
      </c>
      <c r="Q44" s="22">
        <v>180492</v>
      </c>
      <c r="R44" s="22">
        <v>438868</v>
      </c>
      <c r="S44" s="22">
        <v>145353</v>
      </c>
      <c r="T44" s="22">
        <v>344337</v>
      </c>
      <c r="U44" s="22">
        <v>339549</v>
      </c>
      <c r="V44" s="22">
        <v>829239</v>
      </c>
      <c r="W44" s="22">
        <v>2411717</v>
      </c>
      <c r="X44" s="22">
        <v>1185267</v>
      </c>
      <c r="Y44" s="22">
        <v>1226450</v>
      </c>
      <c r="Z44" s="23">
        <v>103.47457577069133</v>
      </c>
      <c r="AA44" s="20">
        <v>1185267</v>
      </c>
    </row>
    <row r="45" spans="1:27" x14ac:dyDescent="0.25">
      <c r="A45" s="19" t="s">
        <v>70</v>
      </c>
      <c r="B45" s="15" t="s">
        <v>32</v>
      </c>
      <c r="C45" s="20">
        <v>4871013</v>
      </c>
      <c r="D45" s="20"/>
      <c r="E45" s="21">
        <v>5694710</v>
      </c>
      <c r="F45" s="22">
        <v>5844710</v>
      </c>
      <c r="G45" s="22">
        <v>-178465</v>
      </c>
      <c r="H45" s="22">
        <v>415880</v>
      </c>
      <c r="I45" s="22">
        <v>308685</v>
      </c>
      <c r="J45" s="22">
        <v>546100</v>
      </c>
      <c r="K45" s="22">
        <v>250917</v>
      </c>
      <c r="L45" s="22">
        <v>228546</v>
      </c>
      <c r="M45" s="22">
        <v>331373</v>
      </c>
      <c r="N45" s="22">
        <v>810836</v>
      </c>
      <c r="O45" s="22">
        <v>284114</v>
      </c>
      <c r="P45" s="22">
        <v>897340</v>
      </c>
      <c r="Q45" s="22">
        <v>657662</v>
      </c>
      <c r="R45" s="22">
        <v>1839116</v>
      </c>
      <c r="S45" s="22">
        <v>305047</v>
      </c>
      <c r="T45" s="22">
        <v>235447</v>
      </c>
      <c r="U45" s="22">
        <v>755483</v>
      </c>
      <c r="V45" s="22">
        <v>1295977</v>
      </c>
      <c r="W45" s="22">
        <v>4492029</v>
      </c>
      <c r="X45" s="22">
        <v>5844710</v>
      </c>
      <c r="Y45" s="22">
        <v>-1352681</v>
      </c>
      <c r="Z45" s="23">
        <v>-23.143680353687351</v>
      </c>
      <c r="AA45" s="20">
        <v>5844710</v>
      </c>
    </row>
    <row r="46" spans="1:27" x14ac:dyDescent="0.25">
      <c r="A46" s="19" t="s">
        <v>71</v>
      </c>
      <c r="B46" s="15" t="s">
        <v>32</v>
      </c>
      <c r="C46" s="20">
        <v>444116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900513510</v>
      </c>
      <c r="D48" s="29">
        <f t="shared" ref="D48:Y48" si="1">SUM(D35:D47)</f>
        <v>0</v>
      </c>
      <c r="E48" s="30">
        <f t="shared" si="1"/>
        <v>982530852</v>
      </c>
      <c r="F48" s="31">
        <f t="shared" si="1"/>
        <v>982470852</v>
      </c>
      <c r="G48" s="31">
        <f t="shared" si="1"/>
        <v>7278943</v>
      </c>
      <c r="H48" s="31">
        <f t="shared" si="1"/>
        <v>123497978</v>
      </c>
      <c r="I48" s="31">
        <f t="shared" si="1"/>
        <v>117252605</v>
      </c>
      <c r="J48" s="31">
        <f t="shared" si="1"/>
        <v>248029526</v>
      </c>
      <c r="K48" s="31">
        <f t="shared" si="1"/>
        <v>71637522</v>
      </c>
      <c r="L48" s="31">
        <f t="shared" si="1"/>
        <v>79438306</v>
      </c>
      <c r="M48" s="31">
        <f t="shared" si="1"/>
        <v>77811429</v>
      </c>
      <c r="N48" s="31">
        <f t="shared" si="1"/>
        <v>228887257</v>
      </c>
      <c r="O48" s="31">
        <f t="shared" si="1"/>
        <v>71817704</v>
      </c>
      <c r="P48" s="31">
        <f t="shared" si="1"/>
        <v>73132392</v>
      </c>
      <c r="Q48" s="31">
        <f t="shared" si="1"/>
        <v>68808687</v>
      </c>
      <c r="R48" s="31">
        <f t="shared" si="1"/>
        <v>213758783</v>
      </c>
      <c r="S48" s="31">
        <f t="shared" si="1"/>
        <v>80464717</v>
      </c>
      <c r="T48" s="31">
        <f t="shared" si="1"/>
        <v>78799032</v>
      </c>
      <c r="U48" s="31">
        <f t="shared" si="1"/>
        <v>91036900</v>
      </c>
      <c r="V48" s="31">
        <f t="shared" si="1"/>
        <v>250300649</v>
      </c>
      <c r="W48" s="31">
        <f t="shared" si="1"/>
        <v>940976215</v>
      </c>
      <c r="X48" s="31">
        <f t="shared" si="1"/>
        <v>982470852</v>
      </c>
      <c r="Y48" s="31">
        <f t="shared" si="1"/>
        <v>-41494637</v>
      </c>
      <c r="Z48" s="32">
        <f>+IF(X48&lt;&gt;0,+(Y48/X48)*100,0)</f>
        <v>-4.2234980219036569</v>
      </c>
      <c r="AA48" s="29">
        <f>SUM(AA35:AA47)</f>
        <v>982470852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95991149</v>
      </c>
      <c r="D49" s="39">
        <f t="shared" si="2"/>
        <v>0</v>
      </c>
      <c r="E49" s="40">
        <f t="shared" si="2"/>
        <v>209881470</v>
      </c>
      <c r="F49" s="41">
        <f t="shared" si="2"/>
        <v>209941470</v>
      </c>
      <c r="G49" s="41">
        <f t="shared" si="2"/>
        <v>118954740</v>
      </c>
      <c r="H49" s="41">
        <f t="shared" si="2"/>
        <v>-71376377</v>
      </c>
      <c r="I49" s="41">
        <f t="shared" si="2"/>
        <v>-16196599</v>
      </c>
      <c r="J49" s="41">
        <f t="shared" si="2"/>
        <v>31381764</v>
      </c>
      <c r="K49" s="41">
        <f t="shared" si="2"/>
        <v>18655469</v>
      </c>
      <c r="L49" s="41">
        <f t="shared" si="2"/>
        <v>12180809</v>
      </c>
      <c r="M49" s="41">
        <f t="shared" si="2"/>
        <v>32246057</v>
      </c>
      <c r="N49" s="41">
        <f t="shared" si="2"/>
        <v>63082335</v>
      </c>
      <c r="O49" s="41">
        <f t="shared" si="2"/>
        <v>14113348</v>
      </c>
      <c r="P49" s="41">
        <f t="shared" si="2"/>
        <v>16107114</v>
      </c>
      <c r="Q49" s="41">
        <f t="shared" si="2"/>
        <v>18401580</v>
      </c>
      <c r="R49" s="41">
        <f t="shared" si="2"/>
        <v>48622042</v>
      </c>
      <c r="S49" s="41">
        <f t="shared" si="2"/>
        <v>11851698</v>
      </c>
      <c r="T49" s="41">
        <f t="shared" si="2"/>
        <v>20820696</v>
      </c>
      <c r="U49" s="41">
        <f t="shared" si="2"/>
        <v>8488093</v>
      </c>
      <c r="V49" s="41">
        <f t="shared" si="2"/>
        <v>41160487</v>
      </c>
      <c r="W49" s="41">
        <f t="shared" si="2"/>
        <v>184246628</v>
      </c>
      <c r="X49" s="41">
        <f t="shared" si="2"/>
        <v>209941470</v>
      </c>
      <c r="Y49" s="41">
        <f t="shared" si="2"/>
        <v>-25694842</v>
      </c>
      <c r="Z49" s="42">
        <f>+IF(X49&lt;&gt;0,+(Y49/X49)*100,0)</f>
        <v>-12.239050245766117</v>
      </c>
      <c r="AA49" s="39">
        <f>+AA33-AA48</f>
        <v>209941470</v>
      </c>
    </row>
    <row r="50" spans="1:27" x14ac:dyDescent="0.25">
      <c r="A50" s="43" t="s">
        <v>75</v>
      </c>
      <c r="B50" s="15" t="s">
        <v>32</v>
      </c>
      <c r="C50" s="20">
        <v>19947499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>
        <v>1143378</v>
      </c>
      <c r="R50" s="22">
        <v>1143378</v>
      </c>
      <c r="S50" s="22">
        <v>-369946</v>
      </c>
      <c r="T50" s="22"/>
      <c r="U50" s="22">
        <v>498186</v>
      </c>
      <c r="V50" s="22">
        <v>128240</v>
      </c>
      <c r="W50" s="22">
        <v>1271618</v>
      </c>
      <c r="X50" s="22"/>
      <c r="Y50" s="22">
        <v>1271618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115938648</v>
      </c>
      <c r="D52" s="48">
        <f t="shared" si="3"/>
        <v>0</v>
      </c>
      <c r="E52" s="49">
        <f t="shared" si="3"/>
        <v>209881470</v>
      </c>
      <c r="F52" s="50">
        <f t="shared" si="3"/>
        <v>209941470</v>
      </c>
      <c r="G52" s="50">
        <f t="shared" si="3"/>
        <v>118954740</v>
      </c>
      <c r="H52" s="50">
        <f t="shared" si="3"/>
        <v>-71376377</v>
      </c>
      <c r="I52" s="50">
        <f t="shared" si="3"/>
        <v>-16196599</v>
      </c>
      <c r="J52" s="50">
        <f t="shared" si="3"/>
        <v>31381764</v>
      </c>
      <c r="K52" s="50">
        <f t="shared" si="3"/>
        <v>18655469</v>
      </c>
      <c r="L52" s="50">
        <f t="shared" si="3"/>
        <v>12180809</v>
      </c>
      <c r="M52" s="50">
        <f t="shared" si="3"/>
        <v>32246057</v>
      </c>
      <c r="N52" s="50">
        <f t="shared" si="3"/>
        <v>63082335</v>
      </c>
      <c r="O52" s="50">
        <f t="shared" si="3"/>
        <v>14113348</v>
      </c>
      <c r="P52" s="50">
        <f t="shared" si="3"/>
        <v>16107114</v>
      </c>
      <c r="Q52" s="50">
        <f t="shared" si="3"/>
        <v>19544958</v>
      </c>
      <c r="R52" s="50">
        <f t="shared" si="3"/>
        <v>49765420</v>
      </c>
      <c r="S52" s="50">
        <f t="shared" si="3"/>
        <v>11481752</v>
      </c>
      <c r="T52" s="50">
        <f t="shared" si="3"/>
        <v>20820696</v>
      </c>
      <c r="U52" s="50">
        <f t="shared" si="3"/>
        <v>8986279</v>
      </c>
      <c r="V52" s="50">
        <f t="shared" si="3"/>
        <v>41288727</v>
      </c>
      <c r="W52" s="50">
        <f t="shared" si="3"/>
        <v>185518246</v>
      </c>
      <c r="X52" s="50">
        <f t="shared" si="3"/>
        <v>209941470</v>
      </c>
      <c r="Y52" s="50">
        <f t="shared" si="3"/>
        <v>-24423224</v>
      </c>
      <c r="Z52" s="51">
        <f>+IF(X52&lt;&gt;0,+(Y52/X52)*100,0)</f>
        <v>-11.633349047236832</v>
      </c>
      <c r="AA52" s="48">
        <f>SUM(AA49:AA51)</f>
        <v>209941470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115938648</v>
      </c>
      <c r="D54" s="54">
        <f>+D52-D53</f>
        <v>0</v>
      </c>
      <c r="E54" s="55">
        <f t="shared" si="4"/>
        <v>209881470</v>
      </c>
      <c r="F54" s="56">
        <f t="shared" si="4"/>
        <v>209941470</v>
      </c>
      <c r="G54" s="56">
        <f t="shared" si="4"/>
        <v>118954740</v>
      </c>
      <c r="H54" s="56">
        <f t="shared" si="4"/>
        <v>-71376377</v>
      </c>
      <c r="I54" s="56">
        <f t="shared" si="4"/>
        <v>-16196599</v>
      </c>
      <c r="J54" s="56">
        <f t="shared" si="4"/>
        <v>31381764</v>
      </c>
      <c r="K54" s="56">
        <f t="shared" si="4"/>
        <v>18655469</v>
      </c>
      <c r="L54" s="56">
        <f t="shared" si="4"/>
        <v>12180809</v>
      </c>
      <c r="M54" s="56">
        <f t="shared" si="4"/>
        <v>32246057</v>
      </c>
      <c r="N54" s="56">
        <f t="shared" si="4"/>
        <v>63082335</v>
      </c>
      <c r="O54" s="56">
        <f t="shared" si="4"/>
        <v>14113348</v>
      </c>
      <c r="P54" s="56">
        <f t="shared" si="4"/>
        <v>16107114</v>
      </c>
      <c r="Q54" s="56">
        <f t="shared" si="4"/>
        <v>19544958</v>
      </c>
      <c r="R54" s="56">
        <f t="shared" si="4"/>
        <v>49765420</v>
      </c>
      <c r="S54" s="56">
        <f t="shared" si="4"/>
        <v>11481752</v>
      </c>
      <c r="T54" s="56">
        <f t="shared" si="4"/>
        <v>20820696</v>
      </c>
      <c r="U54" s="56">
        <f t="shared" si="4"/>
        <v>8986279</v>
      </c>
      <c r="V54" s="56">
        <f t="shared" si="4"/>
        <v>41288727</v>
      </c>
      <c r="W54" s="56">
        <f t="shared" si="4"/>
        <v>185518246</v>
      </c>
      <c r="X54" s="56">
        <f t="shared" si="4"/>
        <v>209941470</v>
      </c>
      <c r="Y54" s="56">
        <f t="shared" si="4"/>
        <v>-24423224</v>
      </c>
      <c r="Z54" s="57">
        <f>+IF(X54&lt;&gt;0,+(Y54/X54)*100,0)</f>
        <v>-11.633349047236832</v>
      </c>
      <c r="AA54" s="54">
        <f>+AA52-AA53</f>
        <v>209941470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115938648</v>
      </c>
      <c r="D57" s="48">
        <f>SUM(D54:D56)</f>
        <v>0</v>
      </c>
      <c r="E57" s="49">
        <f t="shared" si="5"/>
        <v>209881470</v>
      </c>
      <c r="F57" s="50">
        <f t="shared" si="5"/>
        <v>209941470</v>
      </c>
      <c r="G57" s="50">
        <f t="shared" si="5"/>
        <v>118954740</v>
      </c>
      <c r="H57" s="50">
        <f t="shared" si="5"/>
        <v>-71376377</v>
      </c>
      <c r="I57" s="50">
        <f t="shared" si="5"/>
        <v>-16196599</v>
      </c>
      <c r="J57" s="50">
        <f t="shared" si="5"/>
        <v>31381764</v>
      </c>
      <c r="K57" s="50">
        <f t="shared" si="5"/>
        <v>18655469</v>
      </c>
      <c r="L57" s="50">
        <f t="shared" si="5"/>
        <v>12180809</v>
      </c>
      <c r="M57" s="50">
        <f t="shared" si="5"/>
        <v>32246057</v>
      </c>
      <c r="N57" s="50">
        <f t="shared" si="5"/>
        <v>63082335</v>
      </c>
      <c r="O57" s="50">
        <f t="shared" si="5"/>
        <v>14113348</v>
      </c>
      <c r="P57" s="50">
        <f t="shared" si="5"/>
        <v>16107114</v>
      </c>
      <c r="Q57" s="50">
        <f t="shared" si="5"/>
        <v>19544958</v>
      </c>
      <c r="R57" s="50">
        <f t="shared" si="5"/>
        <v>49765420</v>
      </c>
      <c r="S57" s="50">
        <f t="shared" si="5"/>
        <v>11481752</v>
      </c>
      <c r="T57" s="50">
        <f t="shared" si="5"/>
        <v>20820696</v>
      </c>
      <c r="U57" s="50">
        <f t="shared" si="5"/>
        <v>8986279</v>
      </c>
      <c r="V57" s="50">
        <f t="shared" si="5"/>
        <v>41288727</v>
      </c>
      <c r="W57" s="50">
        <f t="shared" si="5"/>
        <v>185518246</v>
      </c>
      <c r="X57" s="50">
        <f t="shared" si="5"/>
        <v>209941470</v>
      </c>
      <c r="Y57" s="50">
        <f t="shared" si="5"/>
        <v>-24423224</v>
      </c>
      <c r="Z57" s="51">
        <f>+IF(X57&lt;&gt;0,+(Y57/X57)*100,0)</f>
        <v>-11.633349047236832</v>
      </c>
      <c r="AA57" s="48">
        <f>SUM(AA54:AA56)</f>
        <v>209941470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115938648</v>
      </c>
      <c r="D60" s="65">
        <f>SUM(D57:D59)</f>
        <v>0</v>
      </c>
      <c r="E60" s="66">
        <f t="shared" si="6"/>
        <v>209881470</v>
      </c>
      <c r="F60" s="67">
        <f t="shared" si="6"/>
        <v>209941470</v>
      </c>
      <c r="G60" s="67">
        <f t="shared" si="6"/>
        <v>118954740</v>
      </c>
      <c r="H60" s="67">
        <f t="shared" si="6"/>
        <v>-71376377</v>
      </c>
      <c r="I60" s="67">
        <f t="shared" si="6"/>
        <v>-16196599</v>
      </c>
      <c r="J60" s="67">
        <f t="shared" si="6"/>
        <v>31381764</v>
      </c>
      <c r="K60" s="67">
        <f t="shared" si="6"/>
        <v>18655469</v>
      </c>
      <c r="L60" s="67">
        <f t="shared" si="6"/>
        <v>12180809</v>
      </c>
      <c r="M60" s="67">
        <f t="shared" si="6"/>
        <v>32246057</v>
      </c>
      <c r="N60" s="67">
        <f t="shared" si="6"/>
        <v>63082335</v>
      </c>
      <c r="O60" s="67">
        <f t="shared" si="6"/>
        <v>14113348</v>
      </c>
      <c r="P60" s="67">
        <f t="shared" si="6"/>
        <v>16107114</v>
      </c>
      <c r="Q60" s="67">
        <f t="shared" si="6"/>
        <v>19544958</v>
      </c>
      <c r="R60" s="67">
        <f t="shared" si="6"/>
        <v>49765420</v>
      </c>
      <c r="S60" s="67">
        <f t="shared" si="6"/>
        <v>11481752</v>
      </c>
      <c r="T60" s="67">
        <f t="shared" si="6"/>
        <v>20820696</v>
      </c>
      <c r="U60" s="67">
        <f t="shared" si="6"/>
        <v>8986279</v>
      </c>
      <c r="V60" s="67">
        <f t="shared" si="6"/>
        <v>41288727</v>
      </c>
      <c r="W60" s="67">
        <f t="shared" si="6"/>
        <v>185518246</v>
      </c>
      <c r="X60" s="67">
        <f t="shared" si="6"/>
        <v>209941470</v>
      </c>
      <c r="Y60" s="67">
        <f t="shared" si="6"/>
        <v>-24423224</v>
      </c>
      <c r="Z60" s="68">
        <f>+IF(X60&lt;&gt;0,+(Y60/X60)*100,0)</f>
        <v>-11.633349047236832</v>
      </c>
      <c r="AA60" s="65">
        <f>SUM(AA57:AA59)</f>
        <v>209941470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303269600</v>
      </c>
      <c r="D6" s="20"/>
      <c r="E6" s="21">
        <v>342449100</v>
      </c>
      <c r="F6" s="22">
        <v>370349100</v>
      </c>
      <c r="G6" s="22">
        <v>30777891</v>
      </c>
      <c r="H6" s="22">
        <v>33241390</v>
      </c>
      <c r="I6" s="22">
        <v>33373991</v>
      </c>
      <c r="J6" s="22">
        <v>97393272</v>
      </c>
      <c r="K6" s="22">
        <v>29430374</v>
      </c>
      <c r="L6" s="22">
        <v>28530545</v>
      </c>
      <c r="M6" s="22">
        <v>29598224</v>
      </c>
      <c r="N6" s="22">
        <v>87559143</v>
      </c>
      <c r="O6" s="22">
        <v>28958245</v>
      </c>
      <c r="P6" s="22">
        <v>28779305</v>
      </c>
      <c r="Q6" s="22">
        <v>30319646</v>
      </c>
      <c r="R6" s="22">
        <v>88057196</v>
      </c>
      <c r="S6" s="22">
        <v>30201768</v>
      </c>
      <c r="T6" s="22">
        <v>28950752</v>
      </c>
      <c r="U6" s="22">
        <v>30797833</v>
      </c>
      <c r="V6" s="22">
        <v>89950353</v>
      </c>
      <c r="W6" s="22">
        <v>362959964</v>
      </c>
      <c r="X6" s="22">
        <v>370349100</v>
      </c>
      <c r="Y6" s="22">
        <v>-7389136</v>
      </c>
      <c r="Z6" s="23">
        <v>-1.9951813032622463</v>
      </c>
      <c r="AA6" s="20">
        <v>370349100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12500</v>
      </c>
      <c r="F10" s="22">
        <v>12500</v>
      </c>
      <c r="G10" s="22"/>
      <c r="H10" s="22"/>
      <c r="I10" s="22"/>
      <c r="J10" s="22"/>
      <c r="K10" s="22"/>
      <c r="L10" s="22">
        <v>3863</v>
      </c>
      <c r="M10" s="22">
        <v>3863</v>
      </c>
      <c r="N10" s="22">
        <v>7726</v>
      </c>
      <c r="O10" s="22"/>
      <c r="P10" s="22"/>
      <c r="Q10" s="22"/>
      <c r="R10" s="22"/>
      <c r="S10" s="22"/>
      <c r="T10" s="22"/>
      <c r="U10" s="22"/>
      <c r="V10" s="22"/>
      <c r="W10" s="22">
        <v>7726</v>
      </c>
      <c r="X10" s="22">
        <v>12500</v>
      </c>
      <c r="Y10" s="22">
        <v>-4774</v>
      </c>
      <c r="Z10" s="23">
        <v>-38.192</v>
      </c>
      <c r="AA10" s="20">
        <v>12500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1362043</v>
      </c>
      <c r="D13" s="20"/>
      <c r="E13" s="21">
        <v>1911700</v>
      </c>
      <c r="F13" s="22">
        <v>1911700</v>
      </c>
      <c r="G13" s="22">
        <v>112260</v>
      </c>
      <c r="H13" s="22">
        <v>108839</v>
      </c>
      <c r="I13" s="22">
        <v>116610</v>
      </c>
      <c r="J13" s="22">
        <v>337709</v>
      </c>
      <c r="K13" s="22">
        <v>110191</v>
      </c>
      <c r="L13" s="22">
        <v>116787</v>
      </c>
      <c r="M13" s="22">
        <v>122380</v>
      </c>
      <c r="N13" s="22">
        <v>349358</v>
      </c>
      <c r="O13" s="22">
        <v>124854</v>
      </c>
      <c r="P13" s="22">
        <v>124088</v>
      </c>
      <c r="Q13" s="22">
        <v>127104</v>
      </c>
      <c r="R13" s="22">
        <v>376046</v>
      </c>
      <c r="S13" s="22">
        <v>108056</v>
      </c>
      <c r="T13" s="22">
        <v>112170</v>
      </c>
      <c r="U13" s="22">
        <v>110289</v>
      </c>
      <c r="V13" s="22">
        <v>330515</v>
      </c>
      <c r="W13" s="22">
        <v>1393628</v>
      </c>
      <c r="X13" s="22">
        <v>1911700</v>
      </c>
      <c r="Y13" s="22">
        <v>-518072</v>
      </c>
      <c r="Z13" s="23">
        <v>-27.100068002301615</v>
      </c>
      <c r="AA13" s="20">
        <v>1911700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189445</v>
      </c>
      <c r="D24" s="20"/>
      <c r="E24" s="21">
        <v>285300</v>
      </c>
      <c r="F24" s="22">
        <v>335300</v>
      </c>
      <c r="G24" s="22">
        <v>18547</v>
      </c>
      <c r="H24" s="22">
        <v>22051</v>
      </c>
      <c r="I24" s="22">
        <v>16362</v>
      </c>
      <c r="J24" s="22">
        <v>56960</v>
      </c>
      <c r="K24" s="22">
        <v>31171</v>
      </c>
      <c r="L24" s="22">
        <v>21924</v>
      </c>
      <c r="M24" s="22">
        <v>35570</v>
      </c>
      <c r="N24" s="22">
        <v>88665</v>
      </c>
      <c r="O24" s="22">
        <v>70687</v>
      </c>
      <c r="P24" s="22">
        <v>30651</v>
      </c>
      <c r="Q24" s="22">
        <v>34629</v>
      </c>
      <c r="R24" s="22">
        <v>135967</v>
      </c>
      <c r="S24" s="22">
        <v>26925</v>
      </c>
      <c r="T24" s="22">
        <v>41974</v>
      </c>
      <c r="U24" s="22">
        <v>209248</v>
      </c>
      <c r="V24" s="22">
        <v>278147</v>
      </c>
      <c r="W24" s="22">
        <v>559739</v>
      </c>
      <c r="X24" s="22">
        <v>335300</v>
      </c>
      <c r="Y24" s="22">
        <v>224439</v>
      </c>
      <c r="Z24" s="23">
        <v>66.936773039069493</v>
      </c>
      <c r="AA24" s="20">
        <v>335300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8679100</v>
      </c>
      <c r="D26" s="20"/>
      <c r="E26" s="21">
        <v>9250300</v>
      </c>
      <c r="F26" s="22">
        <v>9250300</v>
      </c>
      <c r="G26" s="22">
        <v>8679100</v>
      </c>
      <c r="H26" s="22">
        <v>-8679100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9250300</v>
      </c>
      <c r="Y26" s="22">
        <v>-9250300</v>
      </c>
      <c r="Z26" s="23">
        <v>-100</v>
      </c>
      <c r="AA26" s="20">
        <v>9250300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313500188</v>
      </c>
      <c r="D33" s="29">
        <f t="shared" ref="D33:Y33" si="0">SUM(D6:D32)</f>
        <v>0</v>
      </c>
      <c r="E33" s="30">
        <f t="shared" si="0"/>
        <v>353908900</v>
      </c>
      <c r="F33" s="31">
        <f t="shared" si="0"/>
        <v>381858900</v>
      </c>
      <c r="G33" s="31">
        <f t="shared" si="0"/>
        <v>39587798</v>
      </c>
      <c r="H33" s="31">
        <f t="shared" si="0"/>
        <v>24693180</v>
      </c>
      <c r="I33" s="31">
        <f t="shared" si="0"/>
        <v>33506963</v>
      </c>
      <c r="J33" s="31">
        <f t="shared" si="0"/>
        <v>97787941</v>
      </c>
      <c r="K33" s="31">
        <f t="shared" si="0"/>
        <v>29571736</v>
      </c>
      <c r="L33" s="31">
        <f t="shared" si="0"/>
        <v>28673119</v>
      </c>
      <c r="M33" s="31">
        <f t="shared" si="0"/>
        <v>29760037</v>
      </c>
      <c r="N33" s="31">
        <f t="shared" si="0"/>
        <v>88004892</v>
      </c>
      <c r="O33" s="31">
        <f t="shared" si="0"/>
        <v>29153786</v>
      </c>
      <c r="P33" s="31">
        <f t="shared" si="0"/>
        <v>28934044</v>
      </c>
      <c r="Q33" s="31">
        <f t="shared" si="0"/>
        <v>30481379</v>
      </c>
      <c r="R33" s="31">
        <f t="shared" si="0"/>
        <v>88569209</v>
      </c>
      <c r="S33" s="31">
        <f t="shared" si="0"/>
        <v>30336749</v>
      </c>
      <c r="T33" s="31">
        <f t="shared" si="0"/>
        <v>29104896</v>
      </c>
      <c r="U33" s="31">
        <f t="shared" si="0"/>
        <v>31117370</v>
      </c>
      <c r="V33" s="31">
        <f t="shared" si="0"/>
        <v>90559015</v>
      </c>
      <c r="W33" s="31">
        <f t="shared" si="0"/>
        <v>364921057</v>
      </c>
      <c r="X33" s="31">
        <f t="shared" si="0"/>
        <v>381858900</v>
      </c>
      <c r="Y33" s="31">
        <f t="shared" si="0"/>
        <v>-16937843</v>
      </c>
      <c r="Z33" s="32">
        <f>+IF(X33&lt;&gt;0,+(Y33/X33)*100,0)</f>
        <v>-4.435628709976382</v>
      </c>
      <c r="AA33" s="29">
        <f>SUM(AA6:AA32)</f>
        <v>381858900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14413567</v>
      </c>
      <c r="D35" s="20"/>
      <c r="E35" s="21">
        <v>20028200</v>
      </c>
      <c r="F35" s="22">
        <v>20189700</v>
      </c>
      <c r="G35" s="22">
        <v>1094190</v>
      </c>
      <c r="H35" s="22">
        <v>1050762</v>
      </c>
      <c r="I35" s="22">
        <v>1326910</v>
      </c>
      <c r="J35" s="22">
        <v>3471862</v>
      </c>
      <c r="K35" s="22">
        <v>1343832</v>
      </c>
      <c r="L35" s="22">
        <v>2590342</v>
      </c>
      <c r="M35" s="22">
        <v>1295216</v>
      </c>
      <c r="N35" s="22">
        <v>5229390</v>
      </c>
      <c r="O35" s="22">
        <v>1307846</v>
      </c>
      <c r="P35" s="22">
        <v>1286865</v>
      </c>
      <c r="Q35" s="22">
        <v>1274198</v>
      </c>
      <c r="R35" s="22">
        <v>3868909</v>
      </c>
      <c r="S35" s="22">
        <v>1187041</v>
      </c>
      <c r="T35" s="22">
        <v>1161688</v>
      </c>
      <c r="U35" s="22">
        <v>1123205</v>
      </c>
      <c r="V35" s="22">
        <v>3471934</v>
      </c>
      <c r="W35" s="22">
        <v>16042095</v>
      </c>
      <c r="X35" s="22">
        <v>20189700</v>
      </c>
      <c r="Y35" s="22">
        <v>-4147605</v>
      </c>
      <c r="Z35" s="23">
        <v>-20.543173004056527</v>
      </c>
      <c r="AA35" s="20">
        <v>20189700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245605593</v>
      </c>
      <c r="D37" s="20"/>
      <c r="E37" s="21">
        <v>267217500</v>
      </c>
      <c r="F37" s="22">
        <v>283217500</v>
      </c>
      <c r="G37" s="22">
        <v>2168267</v>
      </c>
      <c r="H37" s="22">
        <v>37439816</v>
      </c>
      <c r="I37" s="22">
        <v>35115338</v>
      </c>
      <c r="J37" s="22">
        <v>74723421</v>
      </c>
      <c r="K37" s="22">
        <v>20403231</v>
      </c>
      <c r="L37" s="22">
        <v>20657400</v>
      </c>
      <c r="M37" s="22">
        <v>19638653</v>
      </c>
      <c r="N37" s="22">
        <v>60699284</v>
      </c>
      <c r="O37" s="22">
        <v>19992676</v>
      </c>
      <c r="P37" s="22">
        <v>20979814</v>
      </c>
      <c r="Q37" s="22">
        <v>19726399</v>
      </c>
      <c r="R37" s="22">
        <v>60698889</v>
      </c>
      <c r="S37" s="22">
        <v>21108068</v>
      </c>
      <c r="T37" s="22">
        <v>19914047</v>
      </c>
      <c r="U37" s="22">
        <v>20801878</v>
      </c>
      <c r="V37" s="22">
        <v>61823993</v>
      </c>
      <c r="W37" s="22">
        <v>257945587</v>
      </c>
      <c r="X37" s="22">
        <v>283217500</v>
      </c>
      <c r="Y37" s="22">
        <v>-25271913</v>
      </c>
      <c r="Z37" s="23">
        <v>-8.9231466982089742</v>
      </c>
      <c r="AA37" s="20">
        <v>283217500</v>
      </c>
    </row>
    <row r="38" spans="1:27" x14ac:dyDescent="0.25">
      <c r="A38" s="19" t="s">
        <v>64</v>
      </c>
      <c r="B38" s="15" t="s">
        <v>32</v>
      </c>
      <c r="C38" s="20">
        <v>5231389</v>
      </c>
      <c r="D38" s="20"/>
      <c r="E38" s="21">
        <v>6615300</v>
      </c>
      <c r="F38" s="22">
        <v>6551300</v>
      </c>
      <c r="G38" s="22">
        <v>74924</v>
      </c>
      <c r="H38" s="22">
        <v>355010</v>
      </c>
      <c r="I38" s="22">
        <v>461952</v>
      </c>
      <c r="J38" s="22">
        <v>891886</v>
      </c>
      <c r="K38" s="22">
        <v>713294</v>
      </c>
      <c r="L38" s="22">
        <v>509769</v>
      </c>
      <c r="M38" s="22">
        <v>830379</v>
      </c>
      <c r="N38" s="22">
        <v>2053442</v>
      </c>
      <c r="O38" s="22">
        <v>444157</v>
      </c>
      <c r="P38" s="22">
        <v>673689</v>
      </c>
      <c r="Q38" s="22">
        <v>826820</v>
      </c>
      <c r="R38" s="22">
        <v>1944666</v>
      </c>
      <c r="S38" s="22">
        <v>559995</v>
      </c>
      <c r="T38" s="22">
        <v>329566</v>
      </c>
      <c r="U38" s="22">
        <v>340713</v>
      </c>
      <c r="V38" s="22">
        <v>1230274</v>
      </c>
      <c r="W38" s="22">
        <v>6120268</v>
      </c>
      <c r="X38" s="22">
        <v>6551300</v>
      </c>
      <c r="Y38" s="22">
        <v>-431032</v>
      </c>
      <c r="Z38" s="23">
        <v>-6.5793353990810992</v>
      </c>
      <c r="AA38" s="20">
        <v>6551300</v>
      </c>
    </row>
    <row r="39" spans="1:27" x14ac:dyDescent="0.25">
      <c r="A39" s="19" t="s">
        <v>65</v>
      </c>
      <c r="B39" s="15" t="s">
        <v>32</v>
      </c>
      <c r="C39" s="20">
        <v>-3192820</v>
      </c>
      <c r="D39" s="20"/>
      <c r="E39" s="21">
        <v>8781200</v>
      </c>
      <c r="F39" s="22">
        <v>10576100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10576100</v>
      </c>
      <c r="Y39" s="22">
        <v>-10576100</v>
      </c>
      <c r="Z39" s="23">
        <v>-100</v>
      </c>
      <c r="AA39" s="20">
        <v>10576100</v>
      </c>
    </row>
    <row r="40" spans="1:27" x14ac:dyDescent="0.25">
      <c r="A40" s="19" t="s">
        <v>66</v>
      </c>
      <c r="B40" s="15" t="s">
        <v>32</v>
      </c>
      <c r="C40" s="20">
        <v>15305832</v>
      </c>
      <c r="D40" s="20"/>
      <c r="E40" s="21">
        <v>16073200</v>
      </c>
      <c r="F40" s="22">
        <v>15471500</v>
      </c>
      <c r="G40" s="22">
        <v>-14733767</v>
      </c>
      <c r="H40" s="22">
        <v>16073200</v>
      </c>
      <c r="I40" s="22">
        <v>2678867</v>
      </c>
      <c r="J40" s="22">
        <v>4018300</v>
      </c>
      <c r="K40" s="22"/>
      <c r="L40" s="22"/>
      <c r="M40" s="22">
        <v>4018300</v>
      </c>
      <c r="N40" s="22">
        <v>4018300</v>
      </c>
      <c r="O40" s="22"/>
      <c r="P40" s="22"/>
      <c r="Q40" s="22">
        <v>1858725</v>
      </c>
      <c r="R40" s="22">
        <v>1858725</v>
      </c>
      <c r="S40" s="22">
        <v>3717450</v>
      </c>
      <c r="T40" s="22"/>
      <c r="U40" s="22">
        <v>1858725</v>
      </c>
      <c r="V40" s="22">
        <v>5576175</v>
      </c>
      <c r="W40" s="22">
        <v>15471500</v>
      </c>
      <c r="X40" s="22">
        <v>15471500</v>
      </c>
      <c r="Y40" s="22"/>
      <c r="Z40" s="23"/>
      <c r="AA40" s="20">
        <v>15471500</v>
      </c>
    </row>
    <row r="41" spans="1:27" x14ac:dyDescent="0.25">
      <c r="A41" s="19" t="s">
        <v>40</v>
      </c>
      <c r="B41" s="15" t="s">
        <v>32</v>
      </c>
      <c r="C41" s="20">
        <v>12398</v>
      </c>
      <c r="D41" s="20"/>
      <c r="E41" s="21">
        <v>217200</v>
      </c>
      <c r="F41" s="22">
        <v>1682100</v>
      </c>
      <c r="G41" s="22">
        <v>-239822</v>
      </c>
      <c r="H41" s="22">
        <v>239822</v>
      </c>
      <c r="I41" s="22">
        <v>225625</v>
      </c>
      <c r="J41" s="22">
        <v>225625</v>
      </c>
      <c r="K41" s="22">
        <v>261731</v>
      </c>
      <c r="L41" s="22">
        <v>247038</v>
      </c>
      <c r="M41" s="22">
        <v>246458</v>
      </c>
      <c r="N41" s="22">
        <v>755227</v>
      </c>
      <c r="O41" s="22">
        <v>279505</v>
      </c>
      <c r="P41" s="22">
        <v>279505</v>
      </c>
      <c r="Q41" s="22">
        <v>279505</v>
      </c>
      <c r="R41" s="22">
        <v>838515</v>
      </c>
      <c r="S41" s="22">
        <v>280084</v>
      </c>
      <c r="T41" s="22">
        <v>280084</v>
      </c>
      <c r="U41" s="22">
        <v>368113</v>
      </c>
      <c r="V41" s="22">
        <v>928281</v>
      </c>
      <c r="W41" s="22">
        <v>2747648</v>
      </c>
      <c r="X41" s="22">
        <v>1682100</v>
      </c>
      <c r="Y41" s="22">
        <v>1065548</v>
      </c>
      <c r="Z41" s="23">
        <v>63.346293323821413</v>
      </c>
      <c r="AA41" s="20">
        <v>1682100</v>
      </c>
    </row>
    <row r="42" spans="1:27" x14ac:dyDescent="0.25">
      <c r="A42" s="19" t="s">
        <v>67</v>
      </c>
      <c r="B42" s="15" t="s">
        <v>32</v>
      </c>
      <c r="C42" s="20">
        <v>1252712</v>
      </c>
      <c r="D42" s="20"/>
      <c r="E42" s="21">
        <v>815000</v>
      </c>
      <c r="F42" s="22">
        <v>815000</v>
      </c>
      <c r="G42" s="22"/>
      <c r="H42" s="22"/>
      <c r="I42" s="22">
        <v>6647</v>
      </c>
      <c r="J42" s="22">
        <v>6647</v>
      </c>
      <c r="K42" s="22">
        <v>16631</v>
      </c>
      <c r="L42" s="22"/>
      <c r="M42" s="22">
        <v>3323</v>
      </c>
      <c r="N42" s="22">
        <v>19954</v>
      </c>
      <c r="O42" s="22"/>
      <c r="P42" s="22">
        <v>19954</v>
      </c>
      <c r="Q42" s="22"/>
      <c r="R42" s="22">
        <v>19954</v>
      </c>
      <c r="S42" s="22"/>
      <c r="T42" s="22"/>
      <c r="U42" s="22">
        <v>33262</v>
      </c>
      <c r="V42" s="22">
        <v>33262</v>
      </c>
      <c r="W42" s="22">
        <v>79817</v>
      </c>
      <c r="X42" s="22">
        <v>815000</v>
      </c>
      <c r="Y42" s="22">
        <v>-735183</v>
      </c>
      <c r="Z42" s="23">
        <v>-90.206503067484661</v>
      </c>
      <c r="AA42" s="20">
        <v>815000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1416747</v>
      </c>
      <c r="D44" s="20"/>
      <c r="E44" s="21">
        <v>1749000</v>
      </c>
      <c r="F44" s="22">
        <v>999000</v>
      </c>
      <c r="G44" s="22">
        <v>346352</v>
      </c>
      <c r="H44" s="22">
        <v>31023</v>
      </c>
      <c r="I44" s="22">
        <v>-2199</v>
      </c>
      <c r="J44" s="22">
        <v>375176</v>
      </c>
      <c r="K44" s="22">
        <v>-1393</v>
      </c>
      <c r="L44" s="22">
        <v>23648</v>
      </c>
      <c r="M44" s="22">
        <v>36634</v>
      </c>
      <c r="N44" s="22">
        <v>58889</v>
      </c>
      <c r="O44" s="22">
        <v>-27354</v>
      </c>
      <c r="P44" s="22">
        <v>88797</v>
      </c>
      <c r="Q44" s="22">
        <v>46432</v>
      </c>
      <c r="R44" s="22">
        <v>107875</v>
      </c>
      <c r="S44" s="22">
        <v>9334</v>
      </c>
      <c r="T44" s="22">
        <v>64825</v>
      </c>
      <c r="U44" s="22">
        <v>1163108</v>
      </c>
      <c r="V44" s="22">
        <v>1237267</v>
      </c>
      <c r="W44" s="22">
        <v>1779207</v>
      </c>
      <c r="X44" s="22">
        <v>999000</v>
      </c>
      <c r="Y44" s="22">
        <v>780207</v>
      </c>
      <c r="Z44" s="23">
        <v>78.098798798798796</v>
      </c>
      <c r="AA44" s="20">
        <v>999000</v>
      </c>
    </row>
    <row r="45" spans="1:27" x14ac:dyDescent="0.25">
      <c r="A45" s="19" t="s">
        <v>70</v>
      </c>
      <c r="B45" s="15" t="s">
        <v>32</v>
      </c>
      <c r="C45" s="20">
        <v>3734759</v>
      </c>
      <c r="D45" s="20"/>
      <c r="E45" s="21">
        <v>4395300</v>
      </c>
      <c r="F45" s="22">
        <v>4527300</v>
      </c>
      <c r="G45" s="22">
        <v>136607</v>
      </c>
      <c r="H45" s="22">
        <v>152701</v>
      </c>
      <c r="I45" s="22">
        <v>77434</v>
      </c>
      <c r="J45" s="22">
        <v>366742</v>
      </c>
      <c r="K45" s="22">
        <v>98920</v>
      </c>
      <c r="L45" s="22">
        <v>114975</v>
      </c>
      <c r="M45" s="22">
        <v>112119</v>
      </c>
      <c r="N45" s="22">
        <v>326014</v>
      </c>
      <c r="O45" s="22">
        <v>73732</v>
      </c>
      <c r="P45" s="22">
        <v>79032</v>
      </c>
      <c r="Q45" s="22">
        <v>132074</v>
      </c>
      <c r="R45" s="22">
        <v>284838</v>
      </c>
      <c r="S45" s="22">
        <v>144335</v>
      </c>
      <c r="T45" s="22">
        <v>283404</v>
      </c>
      <c r="U45" s="22">
        <v>82668</v>
      </c>
      <c r="V45" s="22">
        <v>510407</v>
      </c>
      <c r="W45" s="22">
        <v>1488001</v>
      </c>
      <c r="X45" s="22">
        <v>4527300</v>
      </c>
      <c r="Y45" s="22">
        <v>-3039299</v>
      </c>
      <c r="Z45" s="23">
        <v>-67.132706027875329</v>
      </c>
      <c r="AA45" s="20">
        <v>4527300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>
        <v>404113</v>
      </c>
      <c r="V47" s="22">
        <v>404113</v>
      </c>
      <c r="W47" s="22">
        <v>404113</v>
      </c>
      <c r="X47" s="22"/>
      <c r="Y47" s="22">
        <v>404113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283780177</v>
      </c>
      <c r="D48" s="29">
        <f t="shared" ref="D48:Y48" si="1">SUM(D35:D47)</f>
        <v>0</v>
      </c>
      <c r="E48" s="30">
        <f t="shared" si="1"/>
        <v>325891900</v>
      </c>
      <c r="F48" s="31">
        <f t="shared" si="1"/>
        <v>344029500</v>
      </c>
      <c r="G48" s="31">
        <f t="shared" si="1"/>
        <v>-11153249</v>
      </c>
      <c r="H48" s="31">
        <f t="shared" si="1"/>
        <v>55342334</v>
      </c>
      <c r="I48" s="31">
        <f t="shared" si="1"/>
        <v>39890574</v>
      </c>
      <c r="J48" s="31">
        <f t="shared" si="1"/>
        <v>84079659</v>
      </c>
      <c r="K48" s="31">
        <f t="shared" si="1"/>
        <v>22836246</v>
      </c>
      <c r="L48" s="31">
        <f t="shared" si="1"/>
        <v>24143172</v>
      </c>
      <c r="M48" s="31">
        <f t="shared" si="1"/>
        <v>26181082</v>
      </c>
      <c r="N48" s="31">
        <f t="shared" si="1"/>
        <v>73160500</v>
      </c>
      <c r="O48" s="31">
        <f t="shared" si="1"/>
        <v>22070562</v>
      </c>
      <c r="P48" s="31">
        <f t="shared" si="1"/>
        <v>23407656</v>
      </c>
      <c r="Q48" s="31">
        <f t="shared" si="1"/>
        <v>24144153</v>
      </c>
      <c r="R48" s="31">
        <f t="shared" si="1"/>
        <v>69622371</v>
      </c>
      <c r="S48" s="31">
        <f t="shared" si="1"/>
        <v>27006307</v>
      </c>
      <c r="T48" s="31">
        <f t="shared" si="1"/>
        <v>22033614</v>
      </c>
      <c r="U48" s="31">
        <f t="shared" si="1"/>
        <v>26175785</v>
      </c>
      <c r="V48" s="31">
        <f t="shared" si="1"/>
        <v>75215706</v>
      </c>
      <c r="W48" s="31">
        <f t="shared" si="1"/>
        <v>302078236</v>
      </c>
      <c r="X48" s="31">
        <f t="shared" si="1"/>
        <v>344029500</v>
      </c>
      <c r="Y48" s="31">
        <f t="shared" si="1"/>
        <v>-41951264</v>
      </c>
      <c r="Z48" s="32">
        <f>+IF(X48&lt;&gt;0,+(Y48/X48)*100,0)</f>
        <v>-12.194089169678762</v>
      </c>
      <c r="AA48" s="29">
        <f>SUM(AA35:AA47)</f>
        <v>344029500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29720011</v>
      </c>
      <c r="D49" s="39">
        <f t="shared" si="2"/>
        <v>0</v>
      </c>
      <c r="E49" s="40">
        <f t="shared" si="2"/>
        <v>28017000</v>
      </c>
      <c r="F49" s="41">
        <f t="shared" si="2"/>
        <v>37829400</v>
      </c>
      <c r="G49" s="41">
        <f t="shared" si="2"/>
        <v>50741047</v>
      </c>
      <c r="H49" s="41">
        <f t="shared" si="2"/>
        <v>-30649154</v>
      </c>
      <c r="I49" s="41">
        <f t="shared" si="2"/>
        <v>-6383611</v>
      </c>
      <c r="J49" s="41">
        <f t="shared" si="2"/>
        <v>13708282</v>
      </c>
      <c r="K49" s="41">
        <f t="shared" si="2"/>
        <v>6735490</v>
      </c>
      <c r="L49" s="41">
        <f t="shared" si="2"/>
        <v>4529947</v>
      </c>
      <c r="M49" s="41">
        <f t="shared" si="2"/>
        <v>3578955</v>
      </c>
      <c r="N49" s="41">
        <f t="shared" si="2"/>
        <v>14844392</v>
      </c>
      <c r="O49" s="41">
        <f t="shared" si="2"/>
        <v>7083224</v>
      </c>
      <c r="P49" s="41">
        <f t="shared" si="2"/>
        <v>5526388</v>
      </c>
      <c r="Q49" s="41">
        <f t="shared" si="2"/>
        <v>6337226</v>
      </c>
      <c r="R49" s="41">
        <f t="shared" si="2"/>
        <v>18946838</v>
      </c>
      <c r="S49" s="41">
        <f t="shared" si="2"/>
        <v>3330442</v>
      </c>
      <c r="T49" s="41">
        <f t="shared" si="2"/>
        <v>7071282</v>
      </c>
      <c r="U49" s="41">
        <f t="shared" si="2"/>
        <v>4941585</v>
      </c>
      <c r="V49" s="41">
        <f t="shared" si="2"/>
        <v>15343309</v>
      </c>
      <c r="W49" s="41">
        <f t="shared" si="2"/>
        <v>62842821</v>
      </c>
      <c r="X49" s="41">
        <f t="shared" si="2"/>
        <v>37829400</v>
      </c>
      <c r="Y49" s="41">
        <f t="shared" si="2"/>
        <v>25013421</v>
      </c>
      <c r="Z49" s="42">
        <f>+IF(X49&lt;&gt;0,+(Y49/X49)*100,0)</f>
        <v>66.121643483639716</v>
      </c>
      <c r="AA49" s="39">
        <f>+AA33-AA48</f>
        <v>37829400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600000</v>
      </c>
      <c r="F50" s="22">
        <v>600000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544655</v>
      </c>
      <c r="V50" s="22">
        <v>544655</v>
      </c>
      <c r="W50" s="22">
        <v>544655</v>
      </c>
      <c r="X50" s="22">
        <v>600000</v>
      </c>
      <c r="Y50" s="22">
        <v>-55345</v>
      </c>
      <c r="Z50" s="23">
        <v>-9.2241666666666671</v>
      </c>
      <c r="AA50" s="20">
        <v>600000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29720011</v>
      </c>
      <c r="D52" s="48">
        <f t="shared" si="3"/>
        <v>0</v>
      </c>
      <c r="E52" s="49">
        <f t="shared" si="3"/>
        <v>28617000</v>
      </c>
      <c r="F52" s="50">
        <f t="shared" si="3"/>
        <v>38429400</v>
      </c>
      <c r="G52" s="50">
        <f t="shared" si="3"/>
        <v>50741047</v>
      </c>
      <c r="H52" s="50">
        <f t="shared" si="3"/>
        <v>-30649154</v>
      </c>
      <c r="I52" s="50">
        <f t="shared" si="3"/>
        <v>-6383611</v>
      </c>
      <c r="J52" s="50">
        <f t="shared" si="3"/>
        <v>13708282</v>
      </c>
      <c r="K52" s="50">
        <f t="shared" si="3"/>
        <v>6735490</v>
      </c>
      <c r="L52" s="50">
        <f t="shared" si="3"/>
        <v>4529947</v>
      </c>
      <c r="M52" s="50">
        <f t="shared" si="3"/>
        <v>3578955</v>
      </c>
      <c r="N52" s="50">
        <f t="shared" si="3"/>
        <v>14844392</v>
      </c>
      <c r="O52" s="50">
        <f t="shared" si="3"/>
        <v>7083224</v>
      </c>
      <c r="P52" s="50">
        <f t="shared" si="3"/>
        <v>5526388</v>
      </c>
      <c r="Q52" s="50">
        <f t="shared" si="3"/>
        <v>6337226</v>
      </c>
      <c r="R52" s="50">
        <f t="shared" si="3"/>
        <v>18946838</v>
      </c>
      <c r="S52" s="50">
        <f t="shared" si="3"/>
        <v>3330442</v>
      </c>
      <c r="T52" s="50">
        <f t="shared" si="3"/>
        <v>7071282</v>
      </c>
      <c r="U52" s="50">
        <f t="shared" si="3"/>
        <v>5486240</v>
      </c>
      <c r="V52" s="50">
        <f t="shared" si="3"/>
        <v>15887964</v>
      </c>
      <c r="W52" s="50">
        <f t="shared" si="3"/>
        <v>63387476</v>
      </c>
      <c r="X52" s="50">
        <f t="shared" si="3"/>
        <v>38429400</v>
      </c>
      <c r="Y52" s="50">
        <f t="shared" si="3"/>
        <v>24958076</v>
      </c>
      <c r="Z52" s="51">
        <f>+IF(X52&lt;&gt;0,+(Y52/X52)*100,0)</f>
        <v>64.945265864156084</v>
      </c>
      <c r="AA52" s="48">
        <f>SUM(AA49:AA51)</f>
        <v>38429400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29720011</v>
      </c>
      <c r="D54" s="54">
        <f>+D52-D53</f>
        <v>0</v>
      </c>
      <c r="E54" s="55">
        <f t="shared" si="4"/>
        <v>28617000</v>
      </c>
      <c r="F54" s="56">
        <f t="shared" si="4"/>
        <v>38429400</v>
      </c>
      <c r="G54" s="56">
        <f t="shared" si="4"/>
        <v>50741047</v>
      </c>
      <c r="H54" s="56">
        <f t="shared" si="4"/>
        <v>-30649154</v>
      </c>
      <c r="I54" s="56">
        <f t="shared" si="4"/>
        <v>-6383611</v>
      </c>
      <c r="J54" s="56">
        <f t="shared" si="4"/>
        <v>13708282</v>
      </c>
      <c r="K54" s="56">
        <f t="shared" si="4"/>
        <v>6735490</v>
      </c>
      <c r="L54" s="56">
        <f t="shared" si="4"/>
        <v>4529947</v>
      </c>
      <c r="M54" s="56">
        <f t="shared" si="4"/>
        <v>3578955</v>
      </c>
      <c r="N54" s="56">
        <f t="shared" si="4"/>
        <v>14844392</v>
      </c>
      <c r="O54" s="56">
        <f t="shared" si="4"/>
        <v>7083224</v>
      </c>
      <c r="P54" s="56">
        <f t="shared" si="4"/>
        <v>5526388</v>
      </c>
      <c r="Q54" s="56">
        <f t="shared" si="4"/>
        <v>6337226</v>
      </c>
      <c r="R54" s="56">
        <f t="shared" si="4"/>
        <v>18946838</v>
      </c>
      <c r="S54" s="56">
        <f t="shared" si="4"/>
        <v>3330442</v>
      </c>
      <c r="T54" s="56">
        <f t="shared" si="4"/>
        <v>7071282</v>
      </c>
      <c r="U54" s="56">
        <f t="shared" si="4"/>
        <v>5486240</v>
      </c>
      <c r="V54" s="56">
        <f t="shared" si="4"/>
        <v>15887964</v>
      </c>
      <c r="W54" s="56">
        <f t="shared" si="4"/>
        <v>63387476</v>
      </c>
      <c r="X54" s="56">
        <f t="shared" si="4"/>
        <v>38429400</v>
      </c>
      <c r="Y54" s="56">
        <f t="shared" si="4"/>
        <v>24958076</v>
      </c>
      <c r="Z54" s="57">
        <f>+IF(X54&lt;&gt;0,+(Y54/X54)*100,0)</f>
        <v>64.945265864156084</v>
      </c>
      <c r="AA54" s="54">
        <f>+AA52-AA53</f>
        <v>38429400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29720011</v>
      </c>
      <c r="D57" s="48">
        <f>SUM(D54:D56)</f>
        <v>0</v>
      </c>
      <c r="E57" s="49">
        <f t="shared" si="5"/>
        <v>28617000</v>
      </c>
      <c r="F57" s="50">
        <f t="shared" si="5"/>
        <v>38429400</v>
      </c>
      <c r="G57" s="50">
        <f t="shared" si="5"/>
        <v>50741047</v>
      </c>
      <c r="H57" s="50">
        <f t="shared" si="5"/>
        <v>-30649154</v>
      </c>
      <c r="I57" s="50">
        <f t="shared" si="5"/>
        <v>-6383611</v>
      </c>
      <c r="J57" s="50">
        <f t="shared" si="5"/>
        <v>13708282</v>
      </c>
      <c r="K57" s="50">
        <f t="shared" si="5"/>
        <v>6735490</v>
      </c>
      <c r="L57" s="50">
        <f t="shared" si="5"/>
        <v>4529947</v>
      </c>
      <c r="M57" s="50">
        <f t="shared" si="5"/>
        <v>3578955</v>
      </c>
      <c r="N57" s="50">
        <f t="shared" si="5"/>
        <v>14844392</v>
      </c>
      <c r="O57" s="50">
        <f t="shared" si="5"/>
        <v>7083224</v>
      </c>
      <c r="P57" s="50">
        <f t="shared" si="5"/>
        <v>5526388</v>
      </c>
      <c r="Q57" s="50">
        <f t="shared" si="5"/>
        <v>6337226</v>
      </c>
      <c r="R57" s="50">
        <f t="shared" si="5"/>
        <v>18946838</v>
      </c>
      <c r="S57" s="50">
        <f t="shared" si="5"/>
        <v>3330442</v>
      </c>
      <c r="T57" s="50">
        <f t="shared" si="5"/>
        <v>7071282</v>
      </c>
      <c r="U57" s="50">
        <f t="shared" si="5"/>
        <v>5486240</v>
      </c>
      <c r="V57" s="50">
        <f t="shared" si="5"/>
        <v>15887964</v>
      </c>
      <c r="W57" s="50">
        <f t="shared" si="5"/>
        <v>63387476</v>
      </c>
      <c r="X57" s="50">
        <f t="shared" si="5"/>
        <v>38429400</v>
      </c>
      <c r="Y57" s="50">
        <f t="shared" si="5"/>
        <v>24958076</v>
      </c>
      <c r="Z57" s="51">
        <f>+IF(X57&lt;&gt;0,+(Y57/X57)*100,0)</f>
        <v>64.945265864156084</v>
      </c>
      <c r="AA57" s="48">
        <f>SUM(AA54:AA56)</f>
        <v>38429400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29720011</v>
      </c>
      <c r="D60" s="65">
        <f>SUM(D57:D59)</f>
        <v>0</v>
      </c>
      <c r="E60" s="66">
        <f t="shared" si="6"/>
        <v>28617000</v>
      </c>
      <c r="F60" s="67">
        <f t="shared" si="6"/>
        <v>38429400</v>
      </c>
      <c r="G60" s="67">
        <f t="shared" si="6"/>
        <v>50741047</v>
      </c>
      <c r="H60" s="67">
        <f t="shared" si="6"/>
        <v>-30649154</v>
      </c>
      <c r="I60" s="67">
        <f t="shared" si="6"/>
        <v>-6383611</v>
      </c>
      <c r="J60" s="67">
        <f t="shared" si="6"/>
        <v>13708282</v>
      </c>
      <c r="K60" s="67">
        <f t="shared" si="6"/>
        <v>6735490</v>
      </c>
      <c r="L60" s="67">
        <f t="shared" si="6"/>
        <v>4529947</v>
      </c>
      <c r="M60" s="67">
        <f t="shared" si="6"/>
        <v>3578955</v>
      </c>
      <c r="N60" s="67">
        <f t="shared" si="6"/>
        <v>14844392</v>
      </c>
      <c r="O60" s="67">
        <f t="shared" si="6"/>
        <v>7083224</v>
      </c>
      <c r="P60" s="67">
        <f t="shared" si="6"/>
        <v>5526388</v>
      </c>
      <c r="Q60" s="67">
        <f t="shared" si="6"/>
        <v>6337226</v>
      </c>
      <c r="R60" s="67">
        <f t="shared" si="6"/>
        <v>18946838</v>
      </c>
      <c r="S60" s="67">
        <f t="shared" si="6"/>
        <v>3330442</v>
      </c>
      <c r="T60" s="67">
        <f t="shared" si="6"/>
        <v>7071282</v>
      </c>
      <c r="U60" s="67">
        <f t="shared" si="6"/>
        <v>5486240</v>
      </c>
      <c r="V60" s="67">
        <f t="shared" si="6"/>
        <v>15887964</v>
      </c>
      <c r="W60" s="67">
        <f t="shared" si="6"/>
        <v>63387476</v>
      </c>
      <c r="X60" s="67">
        <f t="shared" si="6"/>
        <v>38429400</v>
      </c>
      <c r="Y60" s="67">
        <f t="shared" si="6"/>
        <v>24958076</v>
      </c>
      <c r="Z60" s="68">
        <f>+IF(X60&lt;&gt;0,+(Y60/X60)*100,0)</f>
        <v>64.945265864156084</v>
      </c>
      <c r="AA60" s="65">
        <f>SUM(AA57:AA59)</f>
        <v>38429400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230903837</v>
      </c>
      <c r="D6" s="20">
        <v>261941557</v>
      </c>
      <c r="E6" s="21">
        <v>262129414</v>
      </c>
      <c r="F6" s="22">
        <v>259136328</v>
      </c>
      <c r="G6" s="22">
        <v>20949693</v>
      </c>
      <c r="H6" s="22">
        <v>22558748</v>
      </c>
      <c r="I6" s="22">
        <v>21649165</v>
      </c>
      <c r="J6" s="22">
        <v>65157606</v>
      </c>
      <c r="K6" s="22">
        <v>20574348</v>
      </c>
      <c r="L6" s="22">
        <v>20858464</v>
      </c>
      <c r="M6" s="22">
        <v>19121421</v>
      </c>
      <c r="N6" s="22">
        <v>60554233</v>
      </c>
      <c r="O6" s="22">
        <v>24728700</v>
      </c>
      <c r="P6" s="22">
        <v>23739294</v>
      </c>
      <c r="Q6" s="22">
        <v>18849753</v>
      </c>
      <c r="R6" s="22">
        <v>67317747</v>
      </c>
      <c r="S6" s="22">
        <v>16561900</v>
      </c>
      <c r="T6" s="22">
        <v>22951563</v>
      </c>
      <c r="U6" s="22">
        <v>21957565</v>
      </c>
      <c r="V6" s="22">
        <v>61471028</v>
      </c>
      <c r="W6" s="22">
        <v>254500614</v>
      </c>
      <c r="X6" s="22">
        <v>259136328</v>
      </c>
      <c r="Y6" s="22">
        <v>-4635714</v>
      </c>
      <c r="Z6" s="23">
        <v>-1.7889093496763604</v>
      </c>
      <c r="AA6" s="20">
        <v>259136328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691</v>
      </c>
      <c r="D10" s="20">
        <v>10283</v>
      </c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>
        <v>10283</v>
      </c>
      <c r="P10" s="22"/>
      <c r="Q10" s="22"/>
      <c r="R10" s="22">
        <v>10283</v>
      </c>
      <c r="S10" s="22"/>
      <c r="T10" s="22"/>
      <c r="U10" s="22"/>
      <c r="V10" s="22"/>
      <c r="W10" s="22">
        <v>10283</v>
      </c>
      <c r="X10" s="22"/>
      <c r="Y10" s="22">
        <v>10283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1091131</v>
      </c>
      <c r="D13" s="20">
        <v>1264164</v>
      </c>
      <c r="E13" s="21">
        <v>570500</v>
      </c>
      <c r="F13" s="22">
        <v>1366941</v>
      </c>
      <c r="G13" s="22"/>
      <c r="H13" s="22">
        <v>101031</v>
      </c>
      <c r="I13" s="22">
        <v>105609</v>
      </c>
      <c r="J13" s="22">
        <v>206640</v>
      </c>
      <c r="K13" s="22"/>
      <c r="L13" s="22"/>
      <c r="M13" s="22">
        <v>314205</v>
      </c>
      <c r="N13" s="22">
        <v>314205</v>
      </c>
      <c r="O13" s="22"/>
      <c r="P13" s="22"/>
      <c r="Q13" s="22">
        <v>419985</v>
      </c>
      <c r="R13" s="22">
        <v>419985</v>
      </c>
      <c r="S13" s="22">
        <v>97424</v>
      </c>
      <c r="T13" s="22">
        <v>100852</v>
      </c>
      <c r="U13" s="22">
        <v>125058</v>
      </c>
      <c r="V13" s="22">
        <v>323334</v>
      </c>
      <c r="W13" s="22">
        <v>1264164</v>
      </c>
      <c r="X13" s="22">
        <v>1366941</v>
      </c>
      <c r="Y13" s="22">
        <v>-102777</v>
      </c>
      <c r="Z13" s="23">
        <v>-7.5187590393440544</v>
      </c>
      <c r="AA13" s="20">
        <v>1366941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>
        <v>1407343</v>
      </c>
      <c r="E20" s="21"/>
      <c r="F20" s="22">
        <v>1613500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1613444</v>
      </c>
      <c r="V20" s="22">
        <v>1613444</v>
      </c>
      <c r="W20" s="22">
        <v>1613444</v>
      </c>
      <c r="X20" s="22">
        <v>1613500</v>
      </c>
      <c r="Y20" s="22">
        <v>-56</v>
      </c>
      <c r="Z20" s="18"/>
      <c r="AA20" s="20">
        <v>1613500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2400</v>
      </c>
      <c r="F24" s="22">
        <v>2400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2400</v>
      </c>
      <c r="Y24" s="22">
        <v>-2400</v>
      </c>
      <c r="Z24" s="23">
        <v>-100</v>
      </c>
      <c r="AA24" s="20">
        <v>2400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12053680</v>
      </c>
      <c r="D26" s="20">
        <v>20299988</v>
      </c>
      <c r="E26" s="21">
        <v>25694480</v>
      </c>
      <c r="F26" s="22">
        <v>25694480</v>
      </c>
      <c r="G26" s="22"/>
      <c r="H26" s="22">
        <v>10000000</v>
      </c>
      <c r="I26" s="22"/>
      <c r="J26" s="22">
        <v>10000000</v>
      </c>
      <c r="K26" s="22"/>
      <c r="L26" s="22"/>
      <c r="M26" s="22"/>
      <c r="N26" s="22"/>
      <c r="O26" s="22">
        <v>10000000</v>
      </c>
      <c r="P26" s="22"/>
      <c r="Q26" s="22"/>
      <c r="R26" s="22">
        <v>10000000</v>
      </c>
      <c r="S26" s="22"/>
      <c r="T26" s="22"/>
      <c r="U26" s="22"/>
      <c r="V26" s="22"/>
      <c r="W26" s="22">
        <v>20000000</v>
      </c>
      <c r="X26" s="22">
        <v>25694480</v>
      </c>
      <c r="Y26" s="22">
        <v>-5694480</v>
      </c>
      <c r="Z26" s="23">
        <v>-22.16226987275088</v>
      </c>
      <c r="AA26" s="20">
        <v>25694480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2105472</v>
      </c>
      <c r="D29" s="20">
        <v>1949183</v>
      </c>
      <c r="E29" s="21">
        <v>2085313</v>
      </c>
      <c r="F29" s="22">
        <v>1973642</v>
      </c>
      <c r="G29" s="22">
        <v>170346</v>
      </c>
      <c r="H29" s="22">
        <v>167019</v>
      </c>
      <c r="I29" s="22">
        <v>166633</v>
      </c>
      <c r="J29" s="22">
        <v>503998</v>
      </c>
      <c r="K29" s="22">
        <v>166633</v>
      </c>
      <c r="L29" s="22">
        <v>158861</v>
      </c>
      <c r="M29" s="22">
        <v>163450</v>
      </c>
      <c r="N29" s="22">
        <v>488944</v>
      </c>
      <c r="O29" s="22">
        <v>163450</v>
      </c>
      <c r="P29" s="22">
        <v>162919</v>
      </c>
      <c r="Q29" s="22">
        <v>162152</v>
      </c>
      <c r="R29" s="22">
        <v>488521</v>
      </c>
      <c r="S29" s="22">
        <v>161621</v>
      </c>
      <c r="T29" s="22">
        <v>150990</v>
      </c>
      <c r="U29" s="22">
        <v>155109</v>
      </c>
      <c r="V29" s="22">
        <v>467720</v>
      </c>
      <c r="W29" s="22">
        <v>1949183</v>
      </c>
      <c r="X29" s="22">
        <v>1973642</v>
      </c>
      <c r="Y29" s="22">
        <v>-24459</v>
      </c>
      <c r="Z29" s="23">
        <v>-1.2392825041218214</v>
      </c>
      <c r="AA29" s="20">
        <v>1973642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447996</v>
      </c>
      <c r="D31" s="20">
        <v>9587</v>
      </c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246602807</v>
      </c>
      <c r="D33" s="29">
        <f t="shared" ref="D33:Y33" si="0">SUM(D6:D32)</f>
        <v>286882105</v>
      </c>
      <c r="E33" s="30">
        <f t="shared" si="0"/>
        <v>290482107</v>
      </c>
      <c r="F33" s="31">
        <f t="shared" si="0"/>
        <v>289787291</v>
      </c>
      <c r="G33" s="31">
        <f t="shared" si="0"/>
        <v>21120039</v>
      </c>
      <c r="H33" s="31">
        <f t="shared" si="0"/>
        <v>32826798</v>
      </c>
      <c r="I33" s="31">
        <f t="shared" si="0"/>
        <v>21921407</v>
      </c>
      <c r="J33" s="31">
        <f t="shared" si="0"/>
        <v>75868244</v>
      </c>
      <c r="K33" s="31">
        <f t="shared" si="0"/>
        <v>20740981</v>
      </c>
      <c r="L33" s="31">
        <f t="shared" si="0"/>
        <v>21017325</v>
      </c>
      <c r="M33" s="31">
        <f t="shared" si="0"/>
        <v>19599076</v>
      </c>
      <c r="N33" s="31">
        <f t="shared" si="0"/>
        <v>61357382</v>
      </c>
      <c r="O33" s="31">
        <f t="shared" si="0"/>
        <v>34902433</v>
      </c>
      <c r="P33" s="31">
        <f t="shared" si="0"/>
        <v>23902213</v>
      </c>
      <c r="Q33" s="31">
        <f t="shared" si="0"/>
        <v>19431890</v>
      </c>
      <c r="R33" s="31">
        <f t="shared" si="0"/>
        <v>78236536</v>
      </c>
      <c r="S33" s="31">
        <f t="shared" si="0"/>
        <v>16820945</v>
      </c>
      <c r="T33" s="31">
        <f t="shared" si="0"/>
        <v>23203405</v>
      </c>
      <c r="U33" s="31">
        <f t="shared" si="0"/>
        <v>23851176</v>
      </c>
      <c r="V33" s="31">
        <f t="shared" si="0"/>
        <v>63875526</v>
      </c>
      <c r="W33" s="31">
        <f t="shared" si="0"/>
        <v>279337688</v>
      </c>
      <c r="X33" s="31">
        <f t="shared" si="0"/>
        <v>289787291</v>
      </c>
      <c r="Y33" s="31">
        <f t="shared" si="0"/>
        <v>-10449603</v>
      </c>
      <c r="Z33" s="32">
        <f>+IF(X33&lt;&gt;0,+(Y33/X33)*100,0)</f>
        <v>-3.6059562736310613</v>
      </c>
      <c r="AA33" s="29">
        <f>SUM(AA6:AA32)</f>
        <v>289787291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21965895</v>
      </c>
      <c r="D35" s="20">
        <v>16065983</v>
      </c>
      <c r="E35" s="21">
        <v>22301104</v>
      </c>
      <c r="F35" s="22">
        <v>21801104</v>
      </c>
      <c r="G35" s="22">
        <v>1346814</v>
      </c>
      <c r="H35" s="22">
        <v>1367163</v>
      </c>
      <c r="I35" s="22">
        <v>1493598</v>
      </c>
      <c r="J35" s="22">
        <v>4207575</v>
      </c>
      <c r="K35" s="22">
        <v>8710</v>
      </c>
      <c r="L35" s="22">
        <v>2830542</v>
      </c>
      <c r="M35" s="22">
        <v>1322933</v>
      </c>
      <c r="N35" s="22">
        <v>4162185</v>
      </c>
      <c r="O35" s="22">
        <v>1168373</v>
      </c>
      <c r="P35" s="22">
        <v>1246978</v>
      </c>
      <c r="Q35" s="22">
        <v>1278388</v>
      </c>
      <c r="R35" s="22">
        <v>3693739</v>
      </c>
      <c r="S35" s="22">
        <v>1287263</v>
      </c>
      <c r="T35" s="22">
        <v>1265434</v>
      </c>
      <c r="U35" s="22">
        <v>5289392</v>
      </c>
      <c r="V35" s="22">
        <v>7842089</v>
      </c>
      <c r="W35" s="22">
        <v>19905588</v>
      </c>
      <c r="X35" s="22">
        <v>21801104</v>
      </c>
      <c r="Y35" s="22">
        <v>-1895516</v>
      </c>
      <c r="Z35" s="23">
        <v>-8.6945872098954258</v>
      </c>
      <c r="AA35" s="20">
        <v>21801104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197627955</v>
      </c>
      <c r="D37" s="20">
        <v>233306071</v>
      </c>
      <c r="E37" s="21">
        <v>231959238</v>
      </c>
      <c r="F37" s="22">
        <v>224959238</v>
      </c>
      <c r="G37" s="22"/>
      <c r="H37" s="22">
        <v>29065665</v>
      </c>
      <c r="I37" s="22">
        <v>25657633</v>
      </c>
      <c r="J37" s="22">
        <v>54723298</v>
      </c>
      <c r="K37" s="22">
        <v>14424542</v>
      </c>
      <c r="L37" s="22">
        <v>15691594</v>
      </c>
      <c r="M37" s="22">
        <v>15589059</v>
      </c>
      <c r="N37" s="22">
        <v>45705195</v>
      </c>
      <c r="O37" s="22">
        <v>17900469</v>
      </c>
      <c r="P37" s="22">
        <v>18761250</v>
      </c>
      <c r="Q37" s="22">
        <v>15279027</v>
      </c>
      <c r="R37" s="22">
        <v>51940746</v>
      </c>
      <c r="S37" s="22">
        <v>16305643</v>
      </c>
      <c r="T37" s="22">
        <v>16867235</v>
      </c>
      <c r="U37" s="22">
        <v>19669845</v>
      </c>
      <c r="V37" s="22">
        <v>52842723</v>
      </c>
      <c r="W37" s="22">
        <v>205211962</v>
      </c>
      <c r="X37" s="22">
        <v>224959238</v>
      </c>
      <c r="Y37" s="22">
        <v>-19747276</v>
      </c>
      <c r="Z37" s="23">
        <v>-8.7781574011199304</v>
      </c>
      <c r="AA37" s="20">
        <v>224959238</v>
      </c>
    </row>
    <row r="38" spans="1:27" x14ac:dyDescent="0.25">
      <c r="A38" s="19" t="s">
        <v>64</v>
      </c>
      <c r="B38" s="15" t="s">
        <v>32</v>
      </c>
      <c r="C38" s="20">
        <v>1749662</v>
      </c>
      <c r="D38" s="20">
        <v>2137608</v>
      </c>
      <c r="E38" s="21">
        <v>2012880</v>
      </c>
      <c r="F38" s="22">
        <v>2312880</v>
      </c>
      <c r="G38" s="22">
        <v>158809</v>
      </c>
      <c r="H38" s="22">
        <v>55727</v>
      </c>
      <c r="I38" s="22">
        <v>53014</v>
      </c>
      <c r="J38" s="22">
        <v>267550</v>
      </c>
      <c r="K38" s="22">
        <v>436484</v>
      </c>
      <c r="L38" s="22">
        <v>71328</v>
      </c>
      <c r="M38" s="22">
        <v>306203</v>
      </c>
      <c r="N38" s="22">
        <v>814015</v>
      </c>
      <c r="O38" s="22">
        <v>120140</v>
      </c>
      <c r="P38" s="22">
        <v>108185</v>
      </c>
      <c r="Q38" s="22">
        <v>87304</v>
      </c>
      <c r="R38" s="22">
        <v>315629</v>
      </c>
      <c r="S38" s="22">
        <v>503616</v>
      </c>
      <c r="T38" s="22">
        <v>140359</v>
      </c>
      <c r="U38" s="22">
        <v>90854</v>
      </c>
      <c r="V38" s="22">
        <v>734829</v>
      </c>
      <c r="W38" s="22">
        <v>2132023</v>
      </c>
      <c r="X38" s="22">
        <v>2312880</v>
      </c>
      <c r="Y38" s="22">
        <v>-180857</v>
      </c>
      <c r="Z38" s="23">
        <v>-7.8195582996091462</v>
      </c>
      <c r="AA38" s="20">
        <v>2312880</v>
      </c>
    </row>
    <row r="39" spans="1:27" x14ac:dyDescent="0.25">
      <c r="A39" s="19" t="s">
        <v>65</v>
      </c>
      <c r="B39" s="15" t="s">
        <v>32</v>
      </c>
      <c r="C39" s="20">
        <v>1305665</v>
      </c>
      <c r="D39" s="20"/>
      <c r="E39" s="21">
        <v>3127165</v>
      </c>
      <c r="F39" s="22">
        <v>3127165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3127165</v>
      </c>
      <c r="Y39" s="22">
        <v>-3127165</v>
      </c>
      <c r="Z39" s="23">
        <v>-100</v>
      </c>
      <c r="AA39" s="20">
        <v>3127165</v>
      </c>
    </row>
    <row r="40" spans="1:27" x14ac:dyDescent="0.25">
      <c r="A40" s="19" t="s">
        <v>66</v>
      </c>
      <c r="B40" s="15" t="s">
        <v>32</v>
      </c>
      <c r="C40" s="20">
        <v>5272187</v>
      </c>
      <c r="D40" s="20">
        <v>5608993</v>
      </c>
      <c r="E40" s="21">
        <v>4838345</v>
      </c>
      <c r="F40" s="22">
        <v>5115502</v>
      </c>
      <c r="G40" s="22"/>
      <c r="H40" s="22">
        <v>687145</v>
      </c>
      <c r="I40" s="22"/>
      <c r="J40" s="22">
        <v>687145</v>
      </c>
      <c r="K40" s="22">
        <v>687145</v>
      </c>
      <c r="L40" s="22">
        <v>343573</v>
      </c>
      <c r="M40" s="22"/>
      <c r="N40" s="22">
        <v>1030718</v>
      </c>
      <c r="O40" s="22">
        <v>687145</v>
      </c>
      <c r="P40" s="22">
        <v>343573</v>
      </c>
      <c r="Q40" s="22">
        <v>1365556</v>
      </c>
      <c r="R40" s="22">
        <v>2396274</v>
      </c>
      <c r="S40" s="22">
        <v>450440</v>
      </c>
      <c r="T40" s="22">
        <v>465459</v>
      </c>
      <c r="U40" s="22">
        <v>450437</v>
      </c>
      <c r="V40" s="22">
        <v>1366336</v>
      </c>
      <c r="W40" s="22">
        <v>5480473</v>
      </c>
      <c r="X40" s="22">
        <v>5115502</v>
      </c>
      <c r="Y40" s="22">
        <v>364971</v>
      </c>
      <c r="Z40" s="23">
        <v>7.1346077080998107</v>
      </c>
      <c r="AA40" s="20">
        <v>5115502</v>
      </c>
    </row>
    <row r="41" spans="1:27" x14ac:dyDescent="0.25">
      <c r="A41" s="19" t="s">
        <v>40</v>
      </c>
      <c r="B41" s="15" t="s">
        <v>32</v>
      </c>
      <c r="C41" s="20">
        <v>3443362</v>
      </c>
      <c r="D41" s="20">
        <v>4268564</v>
      </c>
      <c r="E41" s="21">
        <v>3891995</v>
      </c>
      <c r="F41" s="22">
        <v>3852600</v>
      </c>
      <c r="G41" s="22">
        <v>1663</v>
      </c>
      <c r="H41" s="22">
        <v>1484</v>
      </c>
      <c r="I41" s="22">
        <v>1356</v>
      </c>
      <c r="J41" s="22">
        <v>4503</v>
      </c>
      <c r="K41" s="22">
        <v>1187</v>
      </c>
      <c r="L41" s="22">
        <v>1060</v>
      </c>
      <c r="M41" s="22"/>
      <c r="N41" s="22">
        <v>2247</v>
      </c>
      <c r="O41" s="22">
        <v>2009380</v>
      </c>
      <c r="P41" s="22">
        <v>650</v>
      </c>
      <c r="Q41" s="22">
        <v>504</v>
      </c>
      <c r="R41" s="22">
        <v>2010534</v>
      </c>
      <c r="S41" s="22">
        <v>448</v>
      </c>
      <c r="T41" s="22">
        <v>273</v>
      </c>
      <c r="U41" s="22">
        <v>1815308</v>
      </c>
      <c r="V41" s="22">
        <v>1816029</v>
      </c>
      <c r="W41" s="22">
        <v>3833313</v>
      </c>
      <c r="X41" s="22">
        <v>3852600</v>
      </c>
      <c r="Y41" s="22">
        <v>-19287</v>
      </c>
      <c r="Z41" s="23">
        <v>-0.50062295592586825</v>
      </c>
      <c r="AA41" s="20">
        <v>3852600</v>
      </c>
    </row>
    <row r="42" spans="1:27" x14ac:dyDescent="0.25">
      <c r="A42" s="19" t="s">
        <v>67</v>
      </c>
      <c r="B42" s="15" t="s">
        <v>32</v>
      </c>
      <c r="C42" s="20">
        <v>7423389</v>
      </c>
      <c r="D42" s="20">
        <v>2252536</v>
      </c>
      <c r="E42" s="21">
        <v>8617321</v>
      </c>
      <c r="F42" s="22">
        <v>3916801</v>
      </c>
      <c r="G42" s="22"/>
      <c r="H42" s="22">
        <v>1422</v>
      </c>
      <c r="I42" s="22"/>
      <c r="J42" s="22">
        <v>1422</v>
      </c>
      <c r="K42" s="22"/>
      <c r="L42" s="22"/>
      <c r="M42" s="22">
        <v>683</v>
      </c>
      <c r="N42" s="22">
        <v>683</v>
      </c>
      <c r="O42" s="22"/>
      <c r="P42" s="22">
        <v>34708</v>
      </c>
      <c r="Q42" s="22">
        <v>31510</v>
      </c>
      <c r="R42" s="22">
        <v>66218</v>
      </c>
      <c r="S42" s="22">
        <v>1541975</v>
      </c>
      <c r="T42" s="22">
        <v>149883</v>
      </c>
      <c r="U42" s="22">
        <v>245019</v>
      </c>
      <c r="V42" s="22">
        <v>1936877</v>
      </c>
      <c r="W42" s="22">
        <v>2005200</v>
      </c>
      <c r="X42" s="22">
        <v>3916801</v>
      </c>
      <c r="Y42" s="22">
        <v>-1911601</v>
      </c>
      <c r="Z42" s="23">
        <v>-48.805160129401521</v>
      </c>
      <c r="AA42" s="20">
        <v>3916801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841545</v>
      </c>
      <c r="D44" s="20">
        <v>381481</v>
      </c>
      <c r="E44" s="21">
        <v>800000</v>
      </c>
      <c r="F44" s="22">
        <v>800000</v>
      </c>
      <c r="G44" s="22"/>
      <c r="H44" s="22">
        <v>9604</v>
      </c>
      <c r="I44" s="22">
        <v>67866</v>
      </c>
      <c r="J44" s="22">
        <v>77470</v>
      </c>
      <c r="K44" s="22">
        <v>8531</v>
      </c>
      <c r="L44" s="22">
        <v>12582</v>
      </c>
      <c r="M44" s="22"/>
      <c r="N44" s="22">
        <v>21113</v>
      </c>
      <c r="O44" s="22">
        <v>78283</v>
      </c>
      <c r="P44" s="22">
        <v>9416</v>
      </c>
      <c r="Q44" s="22">
        <v>26666</v>
      </c>
      <c r="R44" s="22">
        <v>114365</v>
      </c>
      <c r="S44" s="22">
        <v>825</v>
      </c>
      <c r="T44" s="22">
        <v>6928</v>
      </c>
      <c r="U44" s="22">
        <v>160781</v>
      </c>
      <c r="V44" s="22">
        <v>168534</v>
      </c>
      <c r="W44" s="22">
        <v>381482</v>
      </c>
      <c r="X44" s="22">
        <v>800000</v>
      </c>
      <c r="Y44" s="22">
        <v>-418518</v>
      </c>
      <c r="Z44" s="23">
        <v>-52.314749999999997</v>
      </c>
      <c r="AA44" s="20">
        <v>800000</v>
      </c>
    </row>
    <row r="45" spans="1:27" x14ac:dyDescent="0.25">
      <c r="A45" s="19" t="s">
        <v>70</v>
      </c>
      <c r="B45" s="15" t="s">
        <v>32</v>
      </c>
      <c r="C45" s="20">
        <v>7193357</v>
      </c>
      <c r="D45" s="20">
        <v>6170380</v>
      </c>
      <c r="E45" s="21">
        <v>6412589</v>
      </c>
      <c r="F45" s="22">
        <v>7106102</v>
      </c>
      <c r="G45" s="22">
        <v>365009</v>
      </c>
      <c r="H45" s="22">
        <v>482857</v>
      </c>
      <c r="I45" s="22">
        <v>379736</v>
      </c>
      <c r="J45" s="22">
        <v>1227602</v>
      </c>
      <c r="K45" s="22">
        <v>456002</v>
      </c>
      <c r="L45" s="22">
        <v>954081</v>
      </c>
      <c r="M45" s="22">
        <v>329272</v>
      </c>
      <c r="N45" s="22">
        <v>1739355</v>
      </c>
      <c r="O45" s="22">
        <v>605242</v>
      </c>
      <c r="P45" s="22">
        <v>598097</v>
      </c>
      <c r="Q45" s="22">
        <v>345140</v>
      </c>
      <c r="R45" s="22">
        <v>1548479</v>
      </c>
      <c r="S45" s="22">
        <v>456776</v>
      </c>
      <c r="T45" s="22">
        <v>437569</v>
      </c>
      <c r="U45" s="22">
        <v>443561</v>
      </c>
      <c r="V45" s="22">
        <v>1337906</v>
      </c>
      <c r="W45" s="22">
        <v>5853342</v>
      </c>
      <c r="X45" s="22">
        <v>7106102</v>
      </c>
      <c r="Y45" s="22">
        <v>-1252760</v>
      </c>
      <c r="Z45" s="23">
        <v>-17.629355728358529</v>
      </c>
      <c r="AA45" s="20">
        <v>7106102</v>
      </c>
    </row>
    <row r="46" spans="1:27" x14ac:dyDescent="0.25">
      <c r="A46" s="19" t="s">
        <v>71</v>
      </c>
      <c r="B46" s="15" t="s">
        <v>32</v>
      </c>
      <c r="C46" s="20">
        <v>82354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246905371</v>
      </c>
      <c r="D48" s="29">
        <f t="shared" ref="D48:Y48" si="1">SUM(D35:D47)</f>
        <v>270191616</v>
      </c>
      <c r="E48" s="30">
        <f t="shared" si="1"/>
        <v>283960637</v>
      </c>
      <c r="F48" s="31">
        <f t="shared" si="1"/>
        <v>272991392</v>
      </c>
      <c r="G48" s="31">
        <f t="shared" si="1"/>
        <v>1872295</v>
      </c>
      <c r="H48" s="31">
        <f t="shared" si="1"/>
        <v>31671067</v>
      </c>
      <c r="I48" s="31">
        <f t="shared" si="1"/>
        <v>27653203</v>
      </c>
      <c r="J48" s="31">
        <f t="shared" si="1"/>
        <v>61196565</v>
      </c>
      <c r="K48" s="31">
        <f t="shared" si="1"/>
        <v>16022601</v>
      </c>
      <c r="L48" s="31">
        <f t="shared" si="1"/>
        <v>19904760</v>
      </c>
      <c r="M48" s="31">
        <f t="shared" si="1"/>
        <v>17548150</v>
      </c>
      <c r="N48" s="31">
        <f t="shared" si="1"/>
        <v>53475511</v>
      </c>
      <c r="O48" s="31">
        <f t="shared" si="1"/>
        <v>22569032</v>
      </c>
      <c r="P48" s="31">
        <f t="shared" si="1"/>
        <v>21102857</v>
      </c>
      <c r="Q48" s="31">
        <f t="shared" si="1"/>
        <v>18414095</v>
      </c>
      <c r="R48" s="31">
        <f t="shared" si="1"/>
        <v>62085984</v>
      </c>
      <c r="S48" s="31">
        <f t="shared" si="1"/>
        <v>20546986</v>
      </c>
      <c r="T48" s="31">
        <f t="shared" si="1"/>
        <v>19333140</v>
      </c>
      <c r="U48" s="31">
        <f t="shared" si="1"/>
        <v>28165197</v>
      </c>
      <c r="V48" s="31">
        <f t="shared" si="1"/>
        <v>68045323</v>
      </c>
      <c r="W48" s="31">
        <f t="shared" si="1"/>
        <v>244803383</v>
      </c>
      <c r="X48" s="31">
        <f t="shared" si="1"/>
        <v>272991392</v>
      </c>
      <c r="Y48" s="31">
        <f t="shared" si="1"/>
        <v>-28188009</v>
      </c>
      <c r="Z48" s="32">
        <f>+IF(X48&lt;&gt;0,+(Y48/X48)*100,0)</f>
        <v>-10.325603599984575</v>
      </c>
      <c r="AA48" s="29">
        <f>SUM(AA35:AA47)</f>
        <v>272991392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-302564</v>
      </c>
      <c r="D49" s="39">
        <f t="shared" si="2"/>
        <v>16690489</v>
      </c>
      <c r="E49" s="40">
        <f t="shared" si="2"/>
        <v>6521470</v>
      </c>
      <c r="F49" s="41">
        <f t="shared" si="2"/>
        <v>16795899</v>
      </c>
      <c r="G49" s="41">
        <f t="shared" si="2"/>
        <v>19247744</v>
      </c>
      <c r="H49" s="41">
        <f t="shared" si="2"/>
        <v>1155731</v>
      </c>
      <c r="I49" s="41">
        <f t="shared" si="2"/>
        <v>-5731796</v>
      </c>
      <c r="J49" s="41">
        <f t="shared" si="2"/>
        <v>14671679</v>
      </c>
      <c r="K49" s="41">
        <f t="shared" si="2"/>
        <v>4718380</v>
      </c>
      <c r="L49" s="41">
        <f t="shared" si="2"/>
        <v>1112565</v>
      </c>
      <c r="M49" s="41">
        <f t="shared" si="2"/>
        <v>2050926</v>
      </c>
      <c r="N49" s="41">
        <f t="shared" si="2"/>
        <v>7881871</v>
      </c>
      <c r="O49" s="41">
        <f t="shared" si="2"/>
        <v>12333401</v>
      </c>
      <c r="P49" s="41">
        <f t="shared" si="2"/>
        <v>2799356</v>
      </c>
      <c r="Q49" s="41">
        <f t="shared" si="2"/>
        <v>1017795</v>
      </c>
      <c r="R49" s="41">
        <f t="shared" si="2"/>
        <v>16150552</v>
      </c>
      <c r="S49" s="41">
        <f t="shared" si="2"/>
        <v>-3726041</v>
      </c>
      <c r="T49" s="41">
        <f t="shared" si="2"/>
        <v>3870265</v>
      </c>
      <c r="U49" s="41">
        <f t="shared" si="2"/>
        <v>-4314021</v>
      </c>
      <c r="V49" s="41">
        <f t="shared" si="2"/>
        <v>-4169797</v>
      </c>
      <c r="W49" s="41">
        <f t="shared" si="2"/>
        <v>34534305</v>
      </c>
      <c r="X49" s="41">
        <f t="shared" si="2"/>
        <v>16795899</v>
      </c>
      <c r="Y49" s="41">
        <f t="shared" si="2"/>
        <v>17738406</v>
      </c>
      <c r="Z49" s="42">
        <f>+IF(X49&lt;&gt;0,+(Y49/X49)*100,0)</f>
        <v>105.61153052897019</v>
      </c>
      <c r="AA49" s="39">
        <f>+AA33-AA48</f>
        <v>16795899</v>
      </c>
    </row>
    <row r="50" spans="1:27" x14ac:dyDescent="0.25">
      <c r="A50" s="43" t="s">
        <v>75</v>
      </c>
      <c r="B50" s="15" t="s">
        <v>32</v>
      </c>
      <c r="C50" s="20">
        <v>3774000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3471436</v>
      </c>
      <c r="D52" s="48">
        <f t="shared" si="3"/>
        <v>16690489</v>
      </c>
      <c r="E52" s="49">
        <f t="shared" si="3"/>
        <v>6521470</v>
      </c>
      <c r="F52" s="50">
        <f t="shared" si="3"/>
        <v>16795899</v>
      </c>
      <c r="G52" s="50">
        <f t="shared" si="3"/>
        <v>19247744</v>
      </c>
      <c r="H52" s="50">
        <f t="shared" si="3"/>
        <v>1155731</v>
      </c>
      <c r="I52" s="50">
        <f t="shared" si="3"/>
        <v>-5731796</v>
      </c>
      <c r="J52" s="50">
        <f t="shared" si="3"/>
        <v>14671679</v>
      </c>
      <c r="K52" s="50">
        <f t="shared" si="3"/>
        <v>4718380</v>
      </c>
      <c r="L52" s="50">
        <f t="shared" si="3"/>
        <v>1112565</v>
      </c>
      <c r="M52" s="50">
        <f t="shared" si="3"/>
        <v>2050926</v>
      </c>
      <c r="N52" s="50">
        <f t="shared" si="3"/>
        <v>7881871</v>
      </c>
      <c r="O52" s="50">
        <f t="shared" si="3"/>
        <v>12333401</v>
      </c>
      <c r="P52" s="50">
        <f t="shared" si="3"/>
        <v>2799356</v>
      </c>
      <c r="Q52" s="50">
        <f t="shared" si="3"/>
        <v>1017795</v>
      </c>
      <c r="R52" s="50">
        <f t="shared" si="3"/>
        <v>16150552</v>
      </c>
      <c r="S52" s="50">
        <f t="shared" si="3"/>
        <v>-3726041</v>
      </c>
      <c r="T52" s="50">
        <f t="shared" si="3"/>
        <v>3870265</v>
      </c>
      <c r="U52" s="50">
        <f t="shared" si="3"/>
        <v>-4314021</v>
      </c>
      <c r="V52" s="50">
        <f t="shared" si="3"/>
        <v>-4169797</v>
      </c>
      <c r="W52" s="50">
        <f t="shared" si="3"/>
        <v>34534305</v>
      </c>
      <c r="X52" s="50">
        <f t="shared" si="3"/>
        <v>16795899</v>
      </c>
      <c r="Y52" s="50">
        <f t="shared" si="3"/>
        <v>17738406</v>
      </c>
      <c r="Z52" s="51">
        <f>+IF(X52&lt;&gt;0,+(Y52/X52)*100,0)</f>
        <v>105.61153052897019</v>
      </c>
      <c r="AA52" s="48">
        <f>SUM(AA49:AA51)</f>
        <v>16795899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3471436</v>
      </c>
      <c r="D54" s="54">
        <f>+D52-D53</f>
        <v>16690489</v>
      </c>
      <c r="E54" s="55">
        <f t="shared" si="4"/>
        <v>6521470</v>
      </c>
      <c r="F54" s="56">
        <f t="shared" si="4"/>
        <v>16795899</v>
      </c>
      <c r="G54" s="56">
        <f t="shared" si="4"/>
        <v>19247744</v>
      </c>
      <c r="H54" s="56">
        <f t="shared" si="4"/>
        <v>1155731</v>
      </c>
      <c r="I54" s="56">
        <f t="shared" si="4"/>
        <v>-5731796</v>
      </c>
      <c r="J54" s="56">
        <f t="shared" si="4"/>
        <v>14671679</v>
      </c>
      <c r="K54" s="56">
        <f t="shared" si="4"/>
        <v>4718380</v>
      </c>
      <c r="L54" s="56">
        <f t="shared" si="4"/>
        <v>1112565</v>
      </c>
      <c r="M54" s="56">
        <f t="shared" si="4"/>
        <v>2050926</v>
      </c>
      <c r="N54" s="56">
        <f t="shared" si="4"/>
        <v>7881871</v>
      </c>
      <c r="O54" s="56">
        <f t="shared" si="4"/>
        <v>12333401</v>
      </c>
      <c r="P54" s="56">
        <f t="shared" si="4"/>
        <v>2799356</v>
      </c>
      <c r="Q54" s="56">
        <f t="shared" si="4"/>
        <v>1017795</v>
      </c>
      <c r="R54" s="56">
        <f t="shared" si="4"/>
        <v>16150552</v>
      </c>
      <c r="S54" s="56">
        <f t="shared" si="4"/>
        <v>-3726041</v>
      </c>
      <c r="T54" s="56">
        <f t="shared" si="4"/>
        <v>3870265</v>
      </c>
      <c r="U54" s="56">
        <f t="shared" si="4"/>
        <v>-4314021</v>
      </c>
      <c r="V54" s="56">
        <f t="shared" si="4"/>
        <v>-4169797</v>
      </c>
      <c r="W54" s="56">
        <f t="shared" si="4"/>
        <v>34534305</v>
      </c>
      <c r="X54" s="56">
        <f t="shared" si="4"/>
        <v>16795899</v>
      </c>
      <c r="Y54" s="56">
        <f t="shared" si="4"/>
        <v>17738406</v>
      </c>
      <c r="Z54" s="57">
        <f>+IF(X54&lt;&gt;0,+(Y54/X54)*100,0)</f>
        <v>105.61153052897019</v>
      </c>
      <c r="AA54" s="54">
        <f>+AA52-AA53</f>
        <v>16795899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3471436</v>
      </c>
      <c r="D57" s="48">
        <f>SUM(D54:D56)</f>
        <v>16690489</v>
      </c>
      <c r="E57" s="49">
        <f t="shared" si="5"/>
        <v>6521470</v>
      </c>
      <c r="F57" s="50">
        <f t="shared" si="5"/>
        <v>16795899</v>
      </c>
      <c r="G57" s="50">
        <f t="shared" si="5"/>
        <v>19247744</v>
      </c>
      <c r="H57" s="50">
        <f t="shared" si="5"/>
        <v>1155731</v>
      </c>
      <c r="I57" s="50">
        <f t="shared" si="5"/>
        <v>-5731796</v>
      </c>
      <c r="J57" s="50">
        <f t="shared" si="5"/>
        <v>14671679</v>
      </c>
      <c r="K57" s="50">
        <f t="shared" si="5"/>
        <v>4718380</v>
      </c>
      <c r="L57" s="50">
        <f t="shared" si="5"/>
        <v>1112565</v>
      </c>
      <c r="M57" s="50">
        <f t="shared" si="5"/>
        <v>2050926</v>
      </c>
      <c r="N57" s="50">
        <f t="shared" si="5"/>
        <v>7881871</v>
      </c>
      <c r="O57" s="50">
        <f t="shared" si="5"/>
        <v>12333401</v>
      </c>
      <c r="P57" s="50">
        <f t="shared" si="5"/>
        <v>2799356</v>
      </c>
      <c r="Q57" s="50">
        <f t="shared" si="5"/>
        <v>1017795</v>
      </c>
      <c r="R57" s="50">
        <f t="shared" si="5"/>
        <v>16150552</v>
      </c>
      <c r="S57" s="50">
        <f t="shared" si="5"/>
        <v>-3726041</v>
      </c>
      <c r="T57" s="50">
        <f t="shared" si="5"/>
        <v>3870265</v>
      </c>
      <c r="U57" s="50">
        <f t="shared" si="5"/>
        <v>-4314021</v>
      </c>
      <c r="V57" s="50">
        <f t="shared" si="5"/>
        <v>-4169797</v>
      </c>
      <c r="W57" s="50">
        <f t="shared" si="5"/>
        <v>34534305</v>
      </c>
      <c r="X57" s="50">
        <f t="shared" si="5"/>
        <v>16795899</v>
      </c>
      <c r="Y57" s="50">
        <f t="shared" si="5"/>
        <v>17738406</v>
      </c>
      <c r="Z57" s="51">
        <f>+IF(X57&lt;&gt;0,+(Y57/X57)*100,0)</f>
        <v>105.61153052897019</v>
      </c>
      <c r="AA57" s="48">
        <f>SUM(AA54:AA56)</f>
        <v>16795899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3471436</v>
      </c>
      <c r="D60" s="65">
        <f>SUM(D57:D59)</f>
        <v>16690489</v>
      </c>
      <c r="E60" s="66">
        <f t="shared" si="6"/>
        <v>6521470</v>
      </c>
      <c r="F60" s="67">
        <f t="shared" si="6"/>
        <v>16795899</v>
      </c>
      <c r="G60" s="67">
        <f t="shared" si="6"/>
        <v>19247744</v>
      </c>
      <c r="H60" s="67">
        <f t="shared" si="6"/>
        <v>1155731</v>
      </c>
      <c r="I60" s="67">
        <f t="shared" si="6"/>
        <v>-5731796</v>
      </c>
      <c r="J60" s="67">
        <f t="shared" si="6"/>
        <v>14671679</v>
      </c>
      <c r="K60" s="67">
        <f t="shared" si="6"/>
        <v>4718380</v>
      </c>
      <c r="L60" s="67">
        <f t="shared" si="6"/>
        <v>1112565</v>
      </c>
      <c r="M60" s="67">
        <f t="shared" si="6"/>
        <v>2050926</v>
      </c>
      <c r="N60" s="67">
        <f t="shared" si="6"/>
        <v>7881871</v>
      </c>
      <c r="O60" s="67">
        <f t="shared" si="6"/>
        <v>12333401</v>
      </c>
      <c r="P60" s="67">
        <f t="shared" si="6"/>
        <v>2799356</v>
      </c>
      <c r="Q60" s="67">
        <f t="shared" si="6"/>
        <v>1017795</v>
      </c>
      <c r="R60" s="67">
        <f t="shared" si="6"/>
        <v>16150552</v>
      </c>
      <c r="S60" s="67">
        <f t="shared" si="6"/>
        <v>-3726041</v>
      </c>
      <c r="T60" s="67">
        <f t="shared" si="6"/>
        <v>3870265</v>
      </c>
      <c r="U60" s="67">
        <f t="shared" si="6"/>
        <v>-4314021</v>
      </c>
      <c r="V60" s="67">
        <f t="shared" si="6"/>
        <v>-4169797</v>
      </c>
      <c r="W60" s="67">
        <f t="shared" si="6"/>
        <v>34534305</v>
      </c>
      <c r="X60" s="67">
        <f t="shared" si="6"/>
        <v>16795899</v>
      </c>
      <c r="Y60" s="67">
        <f t="shared" si="6"/>
        <v>17738406</v>
      </c>
      <c r="Z60" s="68">
        <f>+IF(X60&lt;&gt;0,+(Y60/X60)*100,0)</f>
        <v>105.61153052897019</v>
      </c>
      <c r="AA60" s="65">
        <f>SUM(AA57:AA59)</f>
        <v>16795899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347728443</v>
      </c>
      <c r="D6" s="20"/>
      <c r="E6" s="21">
        <v>412331987</v>
      </c>
      <c r="F6" s="22">
        <v>406172031</v>
      </c>
      <c r="G6" s="22">
        <v>43293218</v>
      </c>
      <c r="H6" s="22">
        <v>36743972</v>
      </c>
      <c r="I6" s="22">
        <v>34080782</v>
      </c>
      <c r="J6" s="22">
        <v>114117972</v>
      </c>
      <c r="K6" s="22">
        <v>38892782</v>
      </c>
      <c r="L6" s="22">
        <v>13041374</v>
      </c>
      <c r="M6" s="22">
        <v>42942032</v>
      </c>
      <c r="N6" s="22">
        <v>94876188</v>
      </c>
      <c r="O6" s="22">
        <v>51432012</v>
      </c>
      <c r="P6" s="22">
        <v>14817854</v>
      </c>
      <c r="Q6" s="22">
        <v>19236079</v>
      </c>
      <c r="R6" s="22">
        <v>85485945</v>
      </c>
      <c r="S6" s="22">
        <v>44825990</v>
      </c>
      <c r="T6" s="22">
        <v>35959890</v>
      </c>
      <c r="U6" s="22">
        <v>33581541</v>
      </c>
      <c r="V6" s="22">
        <v>114367421</v>
      </c>
      <c r="W6" s="22">
        <v>408847526</v>
      </c>
      <c r="X6" s="22">
        <v>406172031</v>
      </c>
      <c r="Y6" s="22">
        <v>2675495</v>
      </c>
      <c r="Z6" s="23">
        <v>0.65870980663363299</v>
      </c>
      <c r="AA6" s="20">
        <v>406172031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7215929</v>
      </c>
      <c r="D13" s="20"/>
      <c r="E13" s="21">
        <v>6625825</v>
      </c>
      <c r="F13" s="22">
        <v>8840155</v>
      </c>
      <c r="G13" s="22">
        <v>689034</v>
      </c>
      <c r="H13" s="22">
        <v>732962</v>
      </c>
      <c r="I13" s="22">
        <v>675359</v>
      </c>
      <c r="J13" s="22">
        <v>2097355</v>
      </c>
      <c r="K13" s="22">
        <v>823828</v>
      </c>
      <c r="L13" s="22">
        <v>824161</v>
      </c>
      <c r="M13" s="22">
        <v>727830</v>
      </c>
      <c r="N13" s="22">
        <v>2375819</v>
      </c>
      <c r="O13" s="22">
        <v>783199</v>
      </c>
      <c r="P13" s="22">
        <v>809602</v>
      </c>
      <c r="Q13" s="22">
        <v>825156</v>
      </c>
      <c r="R13" s="22">
        <v>2417957</v>
      </c>
      <c r="S13" s="22">
        <v>841710</v>
      </c>
      <c r="T13" s="22">
        <v>847525</v>
      </c>
      <c r="U13" s="22">
        <v>862272</v>
      </c>
      <c r="V13" s="22">
        <v>2551507</v>
      </c>
      <c r="W13" s="22">
        <v>9442638</v>
      </c>
      <c r="X13" s="22">
        <v>8840155</v>
      </c>
      <c r="Y13" s="22">
        <v>602483</v>
      </c>
      <c r="Z13" s="23">
        <v>6.8152990530143427</v>
      </c>
      <c r="AA13" s="20">
        <v>8840155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634867</v>
      </c>
      <c r="D20" s="20"/>
      <c r="E20" s="21">
        <v>696574</v>
      </c>
      <c r="F20" s="22">
        <v>208085</v>
      </c>
      <c r="G20" s="22">
        <v>6387</v>
      </c>
      <c r="H20" s="22">
        <v>62184</v>
      </c>
      <c r="I20" s="22"/>
      <c r="J20" s="22">
        <v>68571</v>
      </c>
      <c r="K20" s="22">
        <v>16031</v>
      </c>
      <c r="L20" s="22">
        <v>91691</v>
      </c>
      <c r="M20" s="22">
        <v>4542</v>
      </c>
      <c r="N20" s="22">
        <v>112264</v>
      </c>
      <c r="O20" s="22">
        <v>22272</v>
      </c>
      <c r="P20" s="22">
        <v>89600</v>
      </c>
      <c r="Q20" s="22">
        <v>56546</v>
      </c>
      <c r="R20" s="22">
        <v>168418</v>
      </c>
      <c r="S20" s="22">
        <v>313950</v>
      </c>
      <c r="T20" s="22">
        <v>14546</v>
      </c>
      <c r="U20" s="22">
        <v>7998</v>
      </c>
      <c r="V20" s="22">
        <v>336494</v>
      </c>
      <c r="W20" s="22">
        <v>685747</v>
      </c>
      <c r="X20" s="22">
        <v>208085</v>
      </c>
      <c r="Y20" s="22">
        <v>477662</v>
      </c>
      <c r="Z20" s="18">
        <v>229.55138525121947</v>
      </c>
      <c r="AA20" s="20">
        <v>208085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37053200</v>
      </c>
      <c r="D26" s="20"/>
      <c r="E26" s="21">
        <v>36389760</v>
      </c>
      <c r="F26" s="22">
        <v>36389760</v>
      </c>
      <c r="G26" s="22">
        <v>14055814</v>
      </c>
      <c r="H26" s="22">
        <v>-67064</v>
      </c>
      <c r="I26" s="22">
        <v>67064</v>
      </c>
      <c r="J26" s="22">
        <v>14055814</v>
      </c>
      <c r="K26" s="22">
        <v>66988</v>
      </c>
      <c r="L26" s="22">
        <v>224629</v>
      </c>
      <c r="M26" s="22">
        <v>11244703</v>
      </c>
      <c r="N26" s="22">
        <v>11536320</v>
      </c>
      <c r="O26" s="22">
        <v>80181</v>
      </c>
      <c r="P26" s="22"/>
      <c r="Q26" s="22">
        <v>8498017</v>
      </c>
      <c r="R26" s="22">
        <v>8578198</v>
      </c>
      <c r="S26" s="22">
        <v>6812</v>
      </c>
      <c r="T26" s="22">
        <v>-298876</v>
      </c>
      <c r="U26" s="22"/>
      <c r="V26" s="22">
        <v>-292064</v>
      </c>
      <c r="W26" s="22">
        <v>33878268</v>
      </c>
      <c r="X26" s="22">
        <v>36389760</v>
      </c>
      <c r="Y26" s="22">
        <v>-2511492</v>
      </c>
      <c r="Z26" s="23">
        <v>-6.9016448583337731</v>
      </c>
      <c r="AA26" s="20">
        <v>36389760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392632439</v>
      </c>
      <c r="D33" s="29">
        <f t="shared" ref="D33:Y33" si="0">SUM(D6:D32)</f>
        <v>0</v>
      </c>
      <c r="E33" s="30">
        <f t="shared" si="0"/>
        <v>456044146</v>
      </c>
      <c r="F33" s="31">
        <f t="shared" si="0"/>
        <v>451610031</v>
      </c>
      <c r="G33" s="31">
        <f t="shared" si="0"/>
        <v>58044453</v>
      </c>
      <c r="H33" s="31">
        <f t="shared" si="0"/>
        <v>37472054</v>
      </c>
      <c r="I33" s="31">
        <f t="shared" si="0"/>
        <v>34823205</v>
      </c>
      <c r="J33" s="31">
        <f t="shared" si="0"/>
        <v>130339712</v>
      </c>
      <c r="K33" s="31">
        <f t="shared" si="0"/>
        <v>39799629</v>
      </c>
      <c r="L33" s="31">
        <f t="shared" si="0"/>
        <v>14181855</v>
      </c>
      <c r="M33" s="31">
        <f t="shared" si="0"/>
        <v>54919107</v>
      </c>
      <c r="N33" s="31">
        <f t="shared" si="0"/>
        <v>108900591</v>
      </c>
      <c r="O33" s="31">
        <f t="shared" si="0"/>
        <v>52317664</v>
      </c>
      <c r="P33" s="31">
        <f t="shared" si="0"/>
        <v>15717056</v>
      </c>
      <c r="Q33" s="31">
        <f t="shared" si="0"/>
        <v>28615798</v>
      </c>
      <c r="R33" s="31">
        <f t="shared" si="0"/>
        <v>96650518</v>
      </c>
      <c r="S33" s="31">
        <f t="shared" si="0"/>
        <v>45988462</v>
      </c>
      <c r="T33" s="31">
        <f t="shared" si="0"/>
        <v>36523085</v>
      </c>
      <c r="U33" s="31">
        <f t="shared" si="0"/>
        <v>34451811</v>
      </c>
      <c r="V33" s="31">
        <f t="shared" si="0"/>
        <v>116963358</v>
      </c>
      <c r="W33" s="31">
        <f t="shared" si="0"/>
        <v>452854179</v>
      </c>
      <c r="X33" s="31">
        <f t="shared" si="0"/>
        <v>451610031</v>
      </c>
      <c r="Y33" s="31">
        <f t="shared" si="0"/>
        <v>1244148</v>
      </c>
      <c r="Z33" s="32">
        <f>+IF(X33&lt;&gt;0,+(Y33/X33)*100,0)</f>
        <v>0.27549166639303457</v>
      </c>
      <c r="AA33" s="29">
        <f>SUM(AA6:AA32)</f>
        <v>451610031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14128304</v>
      </c>
      <c r="D35" s="20"/>
      <c r="E35" s="21">
        <v>16277013</v>
      </c>
      <c r="F35" s="22">
        <v>13044616</v>
      </c>
      <c r="G35" s="22">
        <v>740489</v>
      </c>
      <c r="H35" s="22">
        <v>1520864</v>
      </c>
      <c r="I35" s="22">
        <v>770701</v>
      </c>
      <c r="J35" s="22">
        <v>3032054</v>
      </c>
      <c r="K35" s="22">
        <v>1114109</v>
      </c>
      <c r="L35" s="22">
        <v>1514236</v>
      </c>
      <c r="M35" s="22">
        <v>1125546</v>
      </c>
      <c r="N35" s="22">
        <v>3753891</v>
      </c>
      <c r="O35" s="22">
        <v>1147642</v>
      </c>
      <c r="P35" s="22">
        <v>1047556</v>
      </c>
      <c r="Q35" s="22">
        <v>992836</v>
      </c>
      <c r="R35" s="22">
        <v>3188034</v>
      </c>
      <c r="S35" s="22">
        <v>911619</v>
      </c>
      <c r="T35" s="22">
        <v>1064958</v>
      </c>
      <c r="U35" s="22">
        <v>1009660</v>
      </c>
      <c r="V35" s="22">
        <v>2986237</v>
      </c>
      <c r="W35" s="22">
        <v>12960216</v>
      </c>
      <c r="X35" s="22">
        <v>13044616</v>
      </c>
      <c r="Y35" s="22">
        <v>-84400</v>
      </c>
      <c r="Z35" s="23">
        <v>-0.64701023012099401</v>
      </c>
      <c r="AA35" s="20">
        <v>13044616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251608225</v>
      </c>
      <c r="D37" s="20"/>
      <c r="E37" s="21">
        <v>318560364</v>
      </c>
      <c r="F37" s="22">
        <v>320780831</v>
      </c>
      <c r="G37" s="22">
        <v>75291834</v>
      </c>
      <c r="H37" s="22">
        <v>745646</v>
      </c>
      <c r="I37" s="22">
        <v>7021943</v>
      </c>
      <c r="J37" s="22">
        <v>83059423</v>
      </c>
      <c r="K37" s="22">
        <v>23581006</v>
      </c>
      <c r="L37" s="22">
        <v>23113068</v>
      </c>
      <c r="M37" s="22">
        <v>22069457</v>
      </c>
      <c r="N37" s="22">
        <v>68763531</v>
      </c>
      <c r="O37" s="22">
        <v>23779667</v>
      </c>
      <c r="P37" s="22">
        <v>23129915</v>
      </c>
      <c r="Q37" s="22">
        <v>21834843</v>
      </c>
      <c r="R37" s="22">
        <v>68744425</v>
      </c>
      <c r="S37" s="22">
        <v>22855170</v>
      </c>
      <c r="T37" s="22">
        <v>22863861</v>
      </c>
      <c r="U37" s="22">
        <v>23881422</v>
      </c>
      <c r="V37" s="22">
        <v>69600453</v>
      </c>
      <c r="W37" s="22">
        <v>290167832</v>
      </c>
      <c r="X37" s="22">
        <v>320780831</v>
      </c>
      <c r="Y37" s="22">
        <v>-30612999</v>
      </c>
      <c r="Z37" s="23">
        <v>-9.5432756703594919</v>
      </c>
      <c r="AA37" s="20">
        <v>320780831</v>
      </c>
    </row>
    <row r="38" spans="1:27" x14ac:dyDescent="0.25">
      <c r="A38" s="19" t="s">
        <v>64</v>
      </c>
      <c r="B38" s="15" t="s">
        <v>32</v>
      </c>
      <c r="C38" s="20">
        <v>3927353</v>
      </c>
      <c r="D38" s="20"/>
      <c r="E38" s="21">
        <v>3229154</v>
      </c>
      <c r="F38" s="22">
        <v>2514899</v>
      </c>
      <c r="G38" s="22">
        <v>352952</v>
      </c>
      <c r="H38" s="22">
        <v>296996</v>
      </c>
      <c r="I38" s="22">
        <v>-289568</v>
      </c>
      <c r="J38" s="22">
        <v>360380</v>
      </c>
      <c r="K38" s="22">
        <v>535993</v>
      </c>
      <c r="L38" s="22">
        <v>277648</v>
      </c>
      <c r="M38" s="22">
        <v>128017</v>
      </c>
      <c r="N38" s="22">
        <v>941658</v>
      </c>
      <c r="O38" s="22">
        <v>187605</v>
      </c>
      <c r="P38" s="22">
        <v>71715</v>
      </c>
      <c r="Q38" s="22">
        <v>324810</v>
      </c>
      <c r="R38" s="22">
        <v>584130</v>
      </c>
      <c r="S38" s="22">
        <v>233455</v>
      </c>
      <c r="T38" s="22">
        <v>53215</v>
      </c>
      <c r="U38" s="22">
        <v>52270</v>
      </c>
      <c r="V38" s="22">
        <v>338940</v>
      </c>
      <c r="W38" s="22">
        <v>2225108</v>
      </c>
      <c r="X38" s="22">
        <v>2514899</v>
      </c>
      <c r="Y38" s="22">
        <v>-289791</v>
      </c>
      <c r="Z38" s="23">
        <v>-11.522967721566552</v>
      </c>
      <c r="AA38" s="20">
        <v>2514899</v>
      </c>
    </row>
    <row r="39" spans="1:27" x14ac:dyDescent="0.25">
      <c r="A39" s="19" t="s">
        <v>65</v>
      </c>
      <c r="B39" s="15" t="s">
        <v>32</v>
      </c>
      <c r="C39" s="20">
        <v>14309487</v>
      </c>
      <c r="D39" s="20"/>
      <c r="E39" s="21">
        <v>34746871</v>
      </c>
      <c r="F39" s="22">
        <v>20391533</v>
      </c>
      <c r="G39" s="22">
        <v>33147837</v>
      </c>
      <c r="H39" s="22">
        <v>10010977</v>
      </c>
      <c r="I39" s="22">
        <v>-10010977</v>
      </c>
      <c r="J39" s="22">
        <v>33147837</v>
      </c>
      <c r="K39" s="22"/>
      <c r="L39" s="22">
        <v>-1599034</v>
      </c>
      <c r="M39" s="22">
        <v>1599034</v>
      </c>
      <c r="N39" s="22"/>
      <c r="O39" s="22">
        <v>1599034</v>
      </c>
      <c r="P39" s="22"/>
      <c r="Q39" s="22">
        <v>-13750788</v>
      </c>
      <c r="R39" s="22">
        <v>-12151754</v>
      </c>
      <c r="S39" s="22"/>
      <c r="T39" s="22"/>
      <c r="U39" s="22">
        <v>10017345</v>
      </c>
      <c r="V39" s="22">
        <v>10017345</v>
      </c>
      <c r="W39" s="22">
        <v>31013428</v>
      </c>
      <c r="X39" s="22">
        <v>20391533</v>
      </c>
      <c r="Y39" s="22">
        <v>10621895</v>
      </c>
      <c r="Z39" s="23">
        <v>52.089732537519374</v>
      </c>
      <c r="AA39" s="20">
        <v>20391533</v>
      </c>
    </row>
    <row r="40" spans="1:27" x14ac:dyDescent="0.25">
      <c r="A40" s="19" t="s">
        <v>66</v>
      </c>
      <c r="B40" s="15" t="s">
        <v>32</v>
      </c>
      <c r="C40" s="20">
        <v>10706658</v>
      </c>
      <c r="D40" s="20"/>
      <c r="E40" s="21">
        <v>10715060</v>
      </c>
      <c r="F40" s="22">
        <v>10715060</v>
      </c>
      <c r="G40" s="22">
        <v>-9813735</v>
      </c>
      <c r="H40" s="22">
        <v>10148407</v>
      </c>
      <c r="I40" s="22">
        <v>1744720</v>
      </c>
      <c r="J40" s="22">
        <v>2079392</v>
      </c>
      <c r="K40" s="22">
        <v>700197</v>
      </c>
      <c r="L40" s="22">
        <v>677603</v>
      </c>
      <c r="M40" s="22">
        <v>700190</v>
      </c>
      <c r="N40" s="22">
        <v>2077990</v>
      </c>
      <c r="O40" s="22">
        <v>700190</v>
      </c>
      <c r="P40" s="22">
        <v>632430</v>
      </c>
      <c r="Q40" s="22">
        <v>700190</v>
      </c>
      <c r="R40" s="22">
        <v>2032810</v>
      </c>
      <c r="S40" s="22">
        <v>677603</v>
      </c>
      <c r="T40" s="22">
        <v>679344</v>
      </c>
      <c r="U40" s="22">
        <v>679343</v>
      </c>
      <c r="V40" s="22">
        <v>2036290</v>
      </c>
      <c r="W40" s="22">
        <v>8226482</v>
      </c>
      <c r="X40" s="22">
        <v>10715060</v>
      </c>
      <c r="Y40" s="22">
        <v>-2488578</v>
      </c>
      <c r="Z40" s="23">
        <v>-23.225049603082017</v>
      </c>
      <c r="AA40" s="20">
        <v>10715060</v>
      </c>
    </row>
    <row r="41" spans="1:27" x14ac:dyDescent="0.25">
      <c r="A41" s="19" t="s">
        <v>40</v>
      </c>
      <c r="B41" s="15" t="s">
        <v>32</v>
      </c>
      <c r="C41" s="20">
        <v>6735645</v>
      </c>
      <c r="D41" s="20"/>
      <c r="E41" s="21">
        <v>6520763</v>
      </c>
      <c r="F41" s="22">
        <v>7183094</v>
      </c>
      <c r="G41" s="22">
        <v>647914</v>
      </c>
      <c r="H41" s="22">
        <v>72468</v>
      </c>
      <c r="I41" s="22">
        <v>187680</v>
      </c>
      <c r="J41" s="22">
        <v>908062</v>
      </c>
      <c r="K41" s="22">
        <v>535</v>
      </c>
      <c r="L41" s="22">
        <v>670</v>
      </c>
      <c r="M41" s="22">
        <v>3106174</v>
      </c>
      <c r="N41" s="22">
        <v>3107379</v>
      </c>
      <c r="O41" s="22">
        <v>72488</v>
      </c>
      <c r="P41" s="22">
        <v>520</v>
      </c>
      <c r="Q41" s="22">
        <v>223961</v>
      </c>
      <c r="R41" s="22">
        <v>296969</v>
      </c>
      <c r="S41" s="22">
        <v>547</v>
      </c>
      <c r="T41" s="22">
        <v>485</v>
      </c>
      <c r="U41" s="22">
        <v>2713152</v>
      </c>
      <c r="V41" s="22">
        <v>2714184</v>
      </c>
      <c r="W41" s="22">
        <v>7026594</v>
      </c>
      <c r="X41" s="22">
        <v>7183094</v>
      </c>
      <c r="Y41" s="22">
        <v>-156500</v>
      </c>
      <c r="Z41" s="23">
        <v>-2.1787268828724784</v>
      </c>
      <c r="AA41" s="20">
        <v>7183094</v>
      </c>
    </row>
    <row r="42" spans="1:27" x14ac:dyDescent="0.25">
      <c r="A42" s="19" t="s">
        <v>67</v>
      </c>
      <c r="B42" s="15" t="s">
        <v>32</v>
      </c>
      <c r="C42" s="20">
        <v>24824416</v>
      </c>
      <c r="D42" s="20"/>
      <c r="E42" s="21">
        <v>27022357</v>
      </c>
      <c r="F42" s="22">
        <v>24927204</v>
      </c>
      <c r="G42" s="22">
        <v>2865204</v>
      </c>
      <c r="H42" s="22">
        <v>-2293852</v>
      </c>
      <c r="I42" s="22">
        <v>2552017</v>
      </c>
      <c r="J42" s="22">
        <v>3123369</v>
      </c>
      <c r="K42" s="22">
        <v>241000</v>
      </c>
      <c r="L42" s="22">
        <v>1571765</v>
      </c>
      <c r="M42" s="22">
        <v>3181300</v>
      </c>
      <c r="N42" s="22">
        <v>4994065</v>
      </c>
      <c r="O42" s="22">
        <v>2999339</v>
      </c>
      <c r="P42" s="22">
        <v>2390731</v>
      </c>
      <c r="Q42" s="22">
        <v>1679036</v>
      </c>
      <c r="R42" s="22">
        <v>7069106</v>
      </c>
      <c r="S42" s="22">
        <v>4384811</v>
      </c>
      <c r="T42" s="22">
        <v>1299374</v>
      </c>
      <c r="U42" s="22">
        <v>2551231</v>
      </c>
      <c r="V42" s="22">
        <v>8235416</v>
      </c>
      <c r="W42" s="22">
        <v>23421956</v>
      </c>
      <c r="X42" s="22">
        <v>24927204</v>
      </c>
      <c r="Y42" s="22">
        <v>-1505248</v>
      </c>
      <c r="Z42" s="23">
        <v>-6.0385753652916705</v>
      </c>
      <c r="AA42" s="20">
        <v>24927204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799517</v>
      </c>
      <c r="F44" s="22">
        <v>604550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604550</v>
      </c>
      <c r="Y44" s="22">
        <v>-604550</v>
      </c>
      <c r="Z44" s="23">
        <v>-100</v>
      </c>
      <c r="AA44" s="20">
        <v>604550</v>
      </c>
    </row>
    <row r="45" spans="1:27" x14ac:dyDescent="0.25">
      <c r="A45" s="19" t="s">
        <v>70</v>
      </c>
      <c r="B45" s="15" t="s">
        <v>32</v>
      </c>
      <c r="C45" s="20">
        <v>7104872</v>
      </c>
      <c r="D45" s="20"/>
      <c r="E45" s="21">
        <v>7387463</v>
      </c>
      <c r="F45" s="22">
        <v>7132966</v>
      </c>
      <c r="G45" s="22">
        <v>333154</v>
      </c>
      <c r="H45" s="22">
        <v>480865</v>
      </c>
      <c r="I45" s="22">
        <v>1170571</v>
      </c>
      <c r="J45" s="22">
        <v>1984590</v>
      </c>
      <c r="K45" s="22">
        <v>2371705</v>
      </c>
      <c r="L45" s="22">
        <v>273638</v>
      </c>
      <c r="M45" s="22">
        <v>194284</v>
      </c>
      <c r="N45" s="22">
        <v>2839627</v>
      </c>
      <c r="O45" s="22">
        <v>151385</v>
      </c>
      <c r="P45" s="22">
        <v>49267</v>
      </c>
      <c r="Q45" s="22">
        <v>419057</v>
      </c>
      <c r="R45" s="22">
        <v>619709</v>
      </c>
      <c r="S45" s="22">
        <v>262040</v>
      </c>
      <c r="T45" s="22">
        <v>19985</v>
      </c>
      <c r="U45" s="22">
        <v>403482</v>
      </c>
      <c r="V45" s="22">
        <v>685507</v>
      </c>
      <c r="W45" s="22">
        <v>6129433</v>
      </c>
      <c r="X45" s="22">
        <v>7132966</v>
      </c>
      <c r="Y45" s="22">
        <v>-1003533</v>
      </c>
      <c r="Z45" s="23">
        <v>-14.068944111047212</v>
      </c>
      <c r="AA45" s="20">
        <v>7132966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>
        <v>3774</v>
      </c>
      <c r="I46" s="22">
        <v>-3774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333344960</v>
      </c>
      <c r="D48" s="29">
        <f t="shared" ref="D48:Y48" si="1">SUM(D35:D47)</f>
        <v>0</v>
      </c>
      <c r="E48" s="30">
        <f t="shared" si="1"/>
        <v>425258562</v>
      </c>
      <c r="F48" s="31">
        <f t="shared" si="1"/>
        <v>407294753</v>
      </c>
      <c r="G48" s="31">
        <f t="shared" si="1"/>
        <v>103565649</v>
      </c>
      <c r="H48" s="31">
        <f t="shared" si="1"/>
        <v>20986145</v>
      </c>
      <c r="I48" s="31">
        <f t="shared" si="1"/>
        <v>3143313</v>
      </c>
      <c r="J48" s="31">
        <f t="shared" si="1"/>
        <v>127695107</v>
      </c>
      <c r="K48" s="31">
        <f t="shared" si="1"/>
        <v>28544545</v>
      </c>
      <c r="L48" s="31">
        <f t="shared" si="1"/>
        <v>25829594</v>
      </c>
      <c r="M48" s="31">
        <f t="shared" si="1"/>
        <v>32104002</v>
      </c>
      <c r="N48" s="31">
        <f t="shared" si="1"/>
        <v>86478141</v>
      </c>
      <c r="O48" s="31">
        <f t="shared" si="1"/>
        <v>30637350</v>
      </c>
      <c r="P48" s="31">
        <f t="shared" si="1"/>
        <v>27322134</v>
      </c>
      <c r="Q48" s="31">
        <f t="shared" si="1"/>
        <v>12423945</v>
      </c>
      <c r="R48" s="31">
        <f t="shared" si="1"/>
        <v>70383429</v>
      </c>
      <c r="S48" s="31">
        <f t="shared" si="1"/>
        <v>29325245</v>
      </c>
      <c r="T48" s="31">
        <f t="shared" si="1"/>
        <v>25981222</v>
      </c>
      <c r="U48" s="31">
        <f t="shared" si="1"/>
        <v>41307905</v>
      </c>
      <c r="V48" s="31">
        <f t="shared" si="1"/>
        <v>96614372</v>
      </c>
      <c r="W48" s="31">
        <f t="shared" si="1"/>
        <v>381171049</v>
      </c>
      <c r="X48" s="31">
        <f t="shared" si="1"/>
        <v>407294753</v>
      </c>
      <c r="Y48" s="31">
        <f t="shared" si="1"/>
        <v>-26123704</v>
      </c>
      <c r="Z48" s="32">
        <f>+IF(X48&lt;&gt;0,+(Y48/X48)*100,0)</f>
        <v>-6.413955448132179</v>
      </c>
      <c r="AA48" s="29">
        <f>SUM(AA35:AA47)</f>
        <v>407294753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59287479</v>
      </c>
      <c r="D49" s="39">
        <f t="shared" si="2"/>
        <v>0</v>
      </c>
      <c r="E49" s="40">
        <f t="shared" si="2"/>
        <v>30785584</v>
      </c>
      <c r="F49" s="41">
        <f t="shared" si="2"/>
        <v>44315278</v>
      </c>
      <c r="G49" s="41">
        <f t="shared" si="2"/>
        <v>-45521196</v>
      </c>
      <c r="H49" s="41">
        <f t="shared" si="2"/>
        <v>16485909</v>
      </c>
      <c r="I49" s="41">
        <f t="shared" si="2"/>
        <v>31679892</v>
      </c>
      <c r="J49" s="41">
        <f t="shared" si="2"/>
        <v>2644605</v>
      </c>
      <c r="K49" s="41">
        <f t="shared" si="2"/>
        <v>11255084</v>
      </c>
      <c r="L49" s="41">
        <f t="shared" si="2"/>
        <v>-11647739</v>
      </c>
      <c r="M49" s="41">
        <f t="shared" si="2"/>
        <v>22815105</v>
      </c>
      <c r="N49" s="41">
        <f t="shared" si="2"/>
        <v>22422450</v>
      </c>
      <c r="O49" s="41">
        <f t="shared" si="2"/>
        <v>21680314</v>
      </c>
      <c r="P49" s="41">
        <f t="shared" si="2"/>
        <v>-11605078</v>
      </c>
      <c r="Q49" s="41">
        <f t="shared" si="2"/>
        <v>16191853</v>
      </c>
      <c r="R49" s="41">
        <f t="shared" si="2"/>
        <v>26267089</v>
      </c>
      <c r="S49" s="41">
        <f t="shared" si="2"/>
        <v>16663217</v>
      </c>
      <c r="T49" s="41">
        <f t="shared" si="2"/>
        <v>10541863</v>
      </c>
      <c r="U49" s="41">
        <f t="shared" si="2"/>
        <v>-6856094</v>
      </c>
      <c r="V49" s="41">
        <f t="shared" si="2"/>
        <v>20348986</v>
      </c>
      <c r="W49" s="41">
        <f t="shared" si="2"/>
        <v>71683130</v>
      </c>
      <c r="X49" s="41">
        <f t="shared" si="2"/>
        <v>44315278</v>
      </c>
      <c r="Y49" s="41">
        <f t="shared" si="2"/>
        <v>27367852</v>
      </c>
      <c r="Z49" s="42">
        <f>+IF(X49&lt;&gt;0,+(Y49/X49)*100,0)</f>
        <v>61.757148403762699</v>
      </c>
      <c r="AA49" s="39">
        <f>+AA33-AA48</f>
        <v>44315278</v>
      </c>
    </row>
    <row r="50" spans="1:27" x14ac:dyDescent="0.25">
      <c r="A50" s="43" t="s">
        <v>75</v>
      </c>
      <c r="B50" s="15" t="s">
        <v>32</v>
      </c>
      <c r="C50" s="20">
        <v>35229732</v>
      </c>
      <c r="D50" s="20"/>
      <c r="E50" s="21">
        <v>13704348</v>
      </c>
      <c r="F50" s="22">
        <v>13704348</v>
      </c>
      <c r="G50" s="22"/>
      <c r="H50" s="22">
        <v>-447093</v>
      </c>
      <c r="I50" s="22">
        <v>447093</v>
      </c>
      <c r="J50" s="22"/>
      <c r="K50" s="22"/>
      <c r="L50" s="22"/>
      <c r="M50" s="22"/>
      <c r="N50" s="22"/>
      <c r="O50" s="22"/>
      <c r="P50" s="22"/>
      <c r="Q50" s="22">
        <v>429501</v>
      </c>
      <c r="R50" s="22">
        <v>429501</v>
      </c>
      <c r="S50" s="22"/>
      <c r="T50" s="22">
        <v>363301</v>
      </c>
      <c r="U50" s="22"/>
      <c r="V50" s="22">
        <v>363301</v>
      </c>
      <c r="W50" s="22">
        <v>792802</v>
      </c>
      <c r="X50" s="22">
        <v>13704348</v>
      </c>
      <c r="Y50" s="22">
        <v>-12911546</v>
      </c>
      <c r="Z50" s="23">
        <v>-94.214960098794919</v>
      </c>
      <c r="AA50" s="20">
        <v>13704348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94517211</v>
      </c>
      <c r="D52" s="48">
        <f t="shared" si="3"/>
        <v>0</v>
      </c>
      <c r="E52" s="49">
        <f t="shared" si="3"/>
        <v>44489932</v>
      </c>
      <c r="F52" s="50">
        <f t="shared" si="3"/>
        <v>58019626</v>
      </c>
      <c r="G52" s="50">
        <f t="shared" si="3"/>
        <v>-45521196</v>
      </c>
      <c r="H52" s="50">
        <f t="shared" si="3"/>
        <v>16038816</v>
      </c>
      <c r="I52" s="50">
        <f t="shared" si="3"/>
        <v>32126985</v>
      </c>
      <c r="J52" s="50">
        <f t="shared" si="3"/>
        <v>2644605</v>
      </c>
      <c r="K52" s="50">
        <f t="shared" si="3"/>
        <v>11255084</v>
      </c>
      <c r="L52" s="50">
        <f t="shared" si="3"/>
        <v>-11647739</v>
      </c>
      <c r="M52" s="50">
        <f t="shared" si="3"/>
        <v>22815105</v>
      </c>
      <c r="N52" s="50">
        <f t="shared" si="3"/>
        <v>22422450</v>
      </c>
      <c r="O52" s="50">
        <f t="shared" si="3"/>
        <v>21680314</v>
      </c>
      <c r="P52" s="50">
        <f t="shared" si="3"/>
        <v>-11605078</v>
      </c>
      <c r="Q52" s="50">
        <f t="shared" si="3"/>
        <v>16621354</v>
      </c>
      <c r="R52" s="50">
        <f t="shared" si="3"/>
        <v>26696590</v>
      </c>
      <c r="S52" s="50">
        <f t="shared" si="3"/>
        <v>16663217</v>
      </c>
      <c r="T52" s="50">
        <f t="shared" si="3"/>
        <v>10905164</v>
      </c>
      <c r="U52" s="50">
        <f t="shared" si="3"/>
        <v>-6856094</v>
      </c>
      <c r="V52" s="50">
        <f t="shared" si="3"/>
        <v>20712287</v>
      </c>
      <c r="W52" s="50">
        <f t="shared" si="3"/>
        <v>72475932</v>
      </c>
      <c r="X52" s="50">
        <f t="shared" si="3"/>
        <v>58019626</v>
      </c>
      <c r="Y52" s="50">
        <f t="shared" si="3"/>
        <v>14456306</v>
      </c>
      <c r="Z52" s="51">
        <f>+IF(X52&lt;&gt;0,+(Y52/X52)*100,0)</f>
        <v>24.916234379035814</v>
      </c>
      <c r="AA52" s="48">
        <f>SUM(AA49:AA51)</f>
        <v>58019626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94517211</v>
      </c>
      <c r="D54" s="54">
        <f>+D52-D53</f>
        <v>0</v>
      </c>
      <c r="E54" s="55">
        <f t="shared" si="4"/>
        <v>44489932</v>
      </c>
      <c r="F54" s="56">
        <f t="shared" si="4"/>
        <v>58019626</v>
      </c>
      <c r="G54" s="56">
        <f t="shared" si="4"/>
        <v>-45521196</v>
      </c>
      <c r="H54" s="56">
        <f t="shared" si="4"/>
        <v>16038816</v>
      </c>
      <c r="I54" s="56">
        <f t="shared" si="4"/>
        <v>32126985</v>
      </c>
      <c r="J54" s="56">
        <f t="shared" si="4"/>
        <v>2644605</v>
      </c>
      <c r="K54" s="56">
        <f t="shared" si="4"/>
        <v>11255084</v>
      </c>
      <c r="L54" s="56">
        <f t="shared" si="4"/>
        <v>-11647739</v>
      </c>
      <c r="M54" s="56">
        <f t="shared" si="4"/>
        <v>22815105</v>
      </c>
      <c r="N54" s="56">
        <f t="shared" si="4"/>
        <v>22422450</v>
      </c>
      <c r="O54" s="56">
        <f t="shared" si="4"/>
        <v>21680314</v>
      </c>
      <c r="P54" s="56">
        <f t="shared" si="4"/>
        <v>-11605078</v>
      </c>
      <c r="Q54" s="56">
        <f t="shared" si="4"/>
        <v>16621354</v>
      </c>
      <c r="R54" s="56">
        <f t="shared" si="4"/>
        <v>26696590</v>
      </c>
      <c r="S54" s="56">
        <f t="shared" si="4"/>
        <v>16663217</v>
      </c>
      <c r="T54" s="56">
        <f t="shared" si="4"/>
        <v>10905164</v>
      </c>
      <c r="U54" s="56">
        <f t="shared" si="4"/>
        <v>-6856094</v>
      </c>
      <c r="V54" s="56">
        <f t="shared" si="4"/>
        <v>20712287</v>
      </c>
      <c r="W54" s="56">
        <f t="shared" si="4"/>
        <v>72475932</v>
      </c>
      <c r="X54" s="56">
        <f t="shared" si="4"/>
        <v>58019626</v>
      </c>
      <c r="Y54" s="56">
        <f t="shared" si="4"/>
        <v>14456306</v>
      </c>
      <c r="Z54" s="57">
        <f>+IF(X54&lt;&gt;0,+(Y54/X54)*100,0)</f>
        <v>24.916234379035814</v>
      </c>
      <c r="AA54" s="54">
        <f>+AA52-AA53</f>
        <v>58019626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94517211</v>
      </c>
      <c r="D57" s="48">
        <f>SUM(D54:D56)</f>
        <v>0</v>
      </c>
      <c r="E57" s="49">
        <f t="shared" si="5"/>
        <v>44489932</v>
      </c>
      <c r="F57" s="50">
        <f t="shared" si="5"/>
        <v>58019626</v>
      </c>
      <c r="G57" s="50">
        <f t="shared" si="5"/>
        <v>-45521196</v>
      </c>
      <c r="H57" s="50">
        <f t="shared" si="5"/>
        <v>16038816</v>
      </c>
      <c r="I57" s="50">
        <f t="shared" si="5"/>
        <v>32126985</v>
      </c>
      <c r="J57" s="50">
        <f t="shared" si="5"/>
        <v>2644605</v>
      </c>
      <c r="K57" s="50">
        <f t="shared" si="5"/>
        <v>11255084</v>
      </c>
      <c r="L57" s="50">
        <f t="shared" si="5"/>
        <v>-11647739</v>
      </c>
      <c r="M57" s="50">
        <f t="shared" si="5"/>
        <v>22815105</v>
      </c>
      <c r="N57" s="50">
        <f t="shared" si="5"/>
        <v>22422450</v>
      </c>
      <c r="O57" s="50">
        <f t="shared" si="5"/>
        <v>21680314</v>
      </c>
      <c r="P57" s="50">
        <f t="shared" si="5"/>
        <v>-11605078</v>
      </c>
      <c r="Q57" s="50">
        <f t="shared" si="5"/>
        <v>16621354</v>
      </c>
      <c r="R57" s="50">
        <f t="shared" si="5"/>
        <v>26696590</v>
      </c>
      <c r="S57" s="50">
        <f t="shared" si="5"/>
        <v>16663217</v>
      </c>
      <c r="T57" s="50">
        <f t="shared" si="5"/>
        <v>10905164</v>
      </c>
      <c r="U57" s="50">
        <f t="shared" si="5"/>
        <v>-6856094</v>
      </c>
      <c r="V57" s="50">
        <f t="shared" si="5"/>
        <v>20712287</v>
      </c>
      <c r="W57" s="50">
        <f t="shared" si="5"/>
        <v>72475932</v>
      </c>
      <c r="X57" s="50">
        <f t="shared" si="5"/>
        <v>58019626</v>
      </c>
      <c r="Y57" s="50">
        <f t="shared" si="5"/>
        <v>14456306</v>
      </c>
      <c r="Z57" s="51">
        <f>+IF(X57&lt;&gt;0,+(Y57/X57)*100,0)</f>
        <v>24.916234379035814</v>
      </c>
      <c r="AA57" s="48">
        <f>SUM(AA54:AA56)</f>
        <v>58019626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94517211</v>
      </c>
      <c r="D60" s="65">
        <f>SUM(D57:D59)</f>
        <v>0</v>
      </c>
      <c r="E60" s="66">
        <f t="shared" si="6"/>
        <v>44489932</v>
      </c>
      <c r="F60" s="67">
        <f t="shared" si="6"/>
        <v>58019626</v>
      </c>
      <c r="G60" s="67">
        <f t="shared" si="6"/>
        <v>-45521196</v>
      </c>
      <c r="H60" s="67">
        <f t="shared" si="6"/>
        <v>16038816</v>
      </c>
      <c r="I60" s="67">
        <f t="shared" si="6"/>
        <v>32126985</v>
      </c>
      <c r="J60" s="67">
        <f t="shared" si="6"/>
        <v>2644605</v>
      </c>
      <c r="K60" s="67">
        <f t="shared" si="6"/>
        <v>11255084</v>
      </c>
      <c r="L60" s="67">
        <f t="shared" si="6"/>
        <v>-11647739</v>
      </c>
      <c r="M60" s="67">
        <f t="shared" si="6"/>
        <v>22815105</v>
      </c>
      <c r="N60" s="67">
        <f t="shared" si="6"/>
        <v>22422450</v>
      </c>
      <c r="O60" s="67">
        <f t="shared" si="6"/>
        <v>21680314</v>
      </c>
      <c r="P60" s="67">
        <f t="shared" si="6"/>
        <v>-11605078</v>
      </c>
      <c r="Q60" s="67">
        <f t="shared" si="6"/>
        <v>16621354</v>
      </c>
      <c r="R60" s="67">
        <f t="shared" si="6"/>
        <v>26696590</v>
      </c>
      <c r="S60" s="67">
        <f t="shared" si="6"/>
        <v>16663217</v>
      </c>
      <c r="T60" s="67">
        <f t="shared" si="6"/>
        <v>10905164</v>
      </c>
      <c r="U60" s="67">
        <f t="shared" si="6"/>
        <v>-6856094</v>
      </c>
      <c r="V60" s="67">
        <f t="shared" si="6"/>
        <v>20712287</v>
      </c>
      <c r="W60" s="67">
        <f t="shared" si="6"/>
        <v>72475932</v>
      </c>
      <c r="X60" s="67">
        <f t="shared" si="6"/>
        <v>58019626</v>
      </c>
      <c r="Y60" s="67">
        <f t="shared" si="6"/>
        <v>14456306</v>
      </c>
      <c r="Z60" s="68">
        <f>+IF(X60&lt;&gt;0,+(Y60/X60)*100,0)</f>
        <v>24.916234379035814</v>
      </c>
      <c r="AA60" s="65">
        <f>SUM(AA57:AA59)</f>
        <v>58019626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18131067</v>
      </c>
      <c r="D6" s="20"/>
      <c r="E6" s="21">
        <v>19977109</v>
      </c>
      <c r="F6" s="22">
        <v>22942710</v>
      </c>
      <c r="G6" s="22">
        <v>1864425</v>
      </c>
      <c r="H6" s="22">
        <v>1941968</v>
      </c>
      <c r="I6" s="22">
        <v>2102777</v>
      </c>
      <c r="J6" s="22">
        <v>5909170</v>
      </c>
      <c r="K6" s="22">
        <v>1773470</v>
      </c>
      <c r="L6" s="22">
        <v>2111438</v>
      </c>
      <c r="M6" s="22">
        <v>1657350</v>
      </c>
      <c r="N6" s="22">
        <v>5542258</v>
      </c>
      <c r="O6" s="22">
        <v>1649798</v>
      </c>
      <c r="P6" s="22">
        <v>2031061</v>
      </c>
      <c r="Q6" s="22">
        <v>1547672</v>
      </c>
      <c r="R6" s="22">
        <v>5228531</v>
      </c>
      <c r="S6" s="22">
        <v>1871813</v>
      </c>
      <c r="T6" s="22">
        <v>1732883</v>
      </c>
      <c r="U6" s="22">
        <v>1749803</v>
      </c>
      <c r="V6" s="22">
        <v>5354499</v>
      </c>
      <c r="W6" s="22">
        <v>22034458</v>
      </c>
      <c r="X6" s="22">
        <v>22942710</v>
      </c>
      <c r="Y6" s="22">
        <v>-908252</v>
      </c>
      <c r="Z6" s="23">
        <v>-3.9587825500997922</v>
      </c>
      <c r="AA6" s="20">
        <v>22942710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85644</v>
      </c>
      <c r="F13" s="22">
        <v>105000</v>
      </c>
      <c r="G13" s="22">
        <v>6755</v>
      </c>
      <c r="H13" s="22">
        <v>6232</v>
      </c>
      <c r="I13" s="22">
        <v>3345</v>
      </c>
      <c r="J13" s="22">
        <v>16332</v>
      </c>
      <c r="K13" s="22">
        <v>9183</v>
      </c>
      <c r="L13" s="22">
        <v>3225</v>
      </c>
      <c r="M13" s="22">
        <v>12959</v>
      </c>
      <c r="N13" s="22">
        <v>25367</v>
      </c>
      <c r="O13" s="22">
        <v>16089</v>
      </c>
      <c r="P13" s="22">
        <v>8031</v>
      </c>
      <c r="Q13" s="22">
        <v>7406</v>
      </c>
      <c r="R13" s="22">
        <v>31526</v>
      </c>
      <c r="S13" s="22">
        <v>9882</v>
      </c>
      <c r="T13" s="22">
        <v>11121</v>
      </c>
      <c r="U13" s="22">
        <v>10034</v>
      </c>
      <c r="V13" s="22">
        <v>31037</v>
      </c>
      <c r="W13" s="22">
        <v>104262</v>
      </c>
      <c r="X13" s="22">
        <v>105000</v>
      </c>
      <c r="Y13" s="22">
        <v>-738</v>
      </c>
      <c r="Z13" s="23">
        <v>-0.70285714285714285</v>
      </c>
      <c r="AA13" s="20">
        <v>105000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2062120</v>
      </c>
      <c r="D26" s="20"/>
      <c r="E26" s="21">
        <v>1111908</v>
      </c>
      <c r="F26" s="22">
        <v>1111908</v>
      </c>
      <c r="G26" s="22">
        <v>14857</v>
      </c>
      <c r="H26" s="22">
        <v>584848</v>
      </c>
      <c r="I26" s="22">
        <v>-539384</v>
      </c>
      <c r="J26" s="22">
        <v>60321</v>
      </c>
      <c r="K26" s="22">
        <v>16427</v>
      </c>
      <c r="L26" s="22">
        <v>16621</v>
      </c>
      <c r="M26" s="22">
        <v>16816</v>
      </c>
      <c r="N26" s="22">
        <v>49864</v>
      </c>
      <c r="O26" s="22">
        <v>16621</v>
      </c>
      <c r="P26" s="22">
        <v>-16524</v>
      </c>
      <c r="Q26" s="22"/>
      <c r="R26" s="22">
        <v>97</v>
      </c>
      <c r="S26" s="22"/>
      <c r="T26" s="22"/>
      <c r="U26" s="22"/>
      <c r="V26" s="22"/>
      <c r="W26" s="22">
        <v>110282</v>
      </c>
      <c r="X26" s="22">
        <v>1111908</v>
      </c>
      <c r="Y26" s="22">
        <v>-1001626</v>
      </c>
      <c r="Z26" s="23">
        <v>-90.081733380819273</v>
      </c>
      <c r="AA26" s="20">
        <v>1111908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119520</v>
      </c>
      <c r="F29" s="22">
        <v>116000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9648</v>
      </c>
      <c r="R29" s="22">
        <v>9648</v>
      </c>
      <c r="S29" s="22">
        <v>9648</v>
      </c>
      <c r="T29" s="22">
        <v>9648</v>
      </c>
      <c r="U29" s="22">
        <v>9648</v>
      </c>
      <c r="V29" s="22">
        <v>28944</v>
      </c>
      <c r="W29" s="22">
        <v>38592</v>
      </c>
      <c r="X29" s="22">
        <v>116000</v>
      </c>
      <c r="Y29" s="22">
        <v>-77408</v>
      </c>
      <c r="Z29" s="23">
        <v>-66.731034482758616</v>
      </c>
      <c r="AA29" s="20">
        <v>116000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20193187</v>
      </c>
      <c r="D33" s="29">
        <f t="shared" ref="D33:Y33" si="0">SUM(D6:D32)</f>
        <v>0</v>
      </c>
      <c r="E33" s="30">
        <f t="shared" si="0"/>
        <v>21294181</v>
      </c>
      <c r="F33" s="31">
        <f t="shared" si="0"/>
        <v>24275618</v>
      </c>
      <c r="G33" s="31">
        <f t="shared" si="0"/>
        <v>1886037</v>
      </c>
      <c r="H33" s="31">
        <f t="shared" si="0"/>
        <v>2533048</v>
      </c>
      <c r="I33" s="31">
        <f t="shared" si="0"/>
        <v>1566738</v>
      </c>
      <c r="J33" s="31">
        <f t="shared" si="0"/>
        <v>5985823</v>
      </c>
      <c r="K33" s="31">
        <f t="shared" si="0"/>
        <v>1799080</v>
      </c>
      <c r="L33" s="31">
        <f t="shared" si="0"/>
        <v>2131284</v>
      </c>
      <c r="M33" s="31">
        <f t="shared" si="0"/>
        <v>1687125</v>
      </c>
      <c r="N33" s="31">
        <f t="shared" si="0"/>
        <v>5617489</v>
      </c>
      <c r="O33" s="31">
        <f t="shared" si="0"/>
        <v>1682508</v>
      </c>
      <c r="P33" s="31">
        <f t="shared" si="0"/>
        <v>2022568</v>
      </c>
      <c r="Q33" s="31">
        <f t="shared" si="0"/>
        <v>1564726</v>
      </c>
      <c r="R33" s="31">
        <f t="shared" si="0"/>
        <v>5269802</v>
      </c>
      <c r="S33" s="31">
        <f t="shared" si="0"/>
        <v>1891343</v>
      </c>
      <c r="T33" s="31">
        <f t="shared" si="0"/>
        <v>1753652</v>
      </c>
      <c r="U33" s="31">
        <f t="shared" si="0"/>
        <v>1769485</v>
      </c>
      <c r="V33" s="31">
        <f t="shared" si="0"/>
        <v>5414480</v>
      </c>
      <c r="W33" s="31">
        <f t="shared" si="0"/>
        <v>22287594</v>
      </c>
      <c r="X33" s="31">
        <f t="shared" si="0"/>
        <v>24275618</v>
      </c>
      <c r="Y33" s="31">
        <f t="shared" si="0"/>
        <v>-1988024</v>
      </c>
      <c r="Z33" s="32">
        <f>+IF(X33&lt;&gt;0,+(Y33/X33)*100,0)</f>
        <v>-8.1893857449890675</v>
      </c>
      <c r="AA33" s="29">
        <f>SUM(AA6:AA32)</f>
        <v>24275618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404741</v>
      </c>
      <c r="D35" s="20"/>
      <c r="E35" s="21">
        <v>466800</v>
      </c>
      <c r="F35" s="22">
        <v>641847</v>
      </c>
      <c r="G35" s="22"/>
      <c r="H35" s="22">
        <v>426455</v>
      </c>
      <c r="I35" s="22">
        <v>-355418</v>
      </c>
      <c r="J35" s="22">
        <v>71037</v>
      </c>
      <c r="K35" s="22">
        <v>47652</v>
      </c>
      <c r="L35" s="22">
        <v>65076</v>
      </c>
      <c r="M35" s="22">
        <v>50243</v>
      </c>
      <c r="N35" s="22">
        <v>162971</v>
      </c>
      <c r="O35" s="22">
        <v>52165</v>
      </c>
      <c r="P35" s="22">
        <v>47354</v>
      </c>
      <c r="Q35" s="22">
        <v>55151</v>
      </c>
      <c r="R35" s="22">
        <v>154670</v>
      </c>
      <c r="S35" s="22">
        <v>50724</v>
      </c>
      <c r="T35" s="22">
        <v>9255</v>
      </c>
      <c r="U35" s="22">
        <v>18099</v>
      </c>
      <c r="V35" s="22">
        <v>78078</v>
      </c>
      <c r="W35" s="22">
        <v>466756</v>
      </c>
      <c r="X35" s="22">
        <v>641847</v>
      </c>
      <c r="Y35" s="22">
        <v>-175091</v>
      </c>
      <c r="Z35" s="23">
        <v>-27.279242560921841</v>
      </c>
      <c r="AA35" s="20">
        <v>641847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11873369</v>
      </c>
      <c r="D37" s="20"/>
      <c r="E37" s="21">
        <v>14328021</v>
      </c>
      <c r="F37" s="22">
        <v>14900000</v>
      </c>
      <c r="G37" s="22"/>
      <c r="H37" s="22">
        <v>3911094</v>
      </c>
      <c r="I37" s="22">
        <v>1467950</v>
      </c>
      <c r="J37" s="22">
        <v>5379044</v>
      </c>
      <c r="K37" s="22">
        <v>993509</v>
      </c>
      <c r="L37" s="22">
        <v>996001</v>
      </c>
      <c r="M37" s="22">
        <v>979189</v>
      </c>
      <c r="N37" s="22">
        <v>2968699</v>
      </c>
      <c r="O37" s="22">
        <v>979284</v>
      </c>
      <c r="P37" s="22">
        <v>1069144</v>
      </c>
      <c r="Q37" s="22">
        <v>965300</v>
      </c>
      <c r="R37" s="22">
        <v>3013728</v>
      </c>
      <c r="S37" s="22">
        <v>1050579</v>
      </c>
      <c r="T37" s="22">
        <v>972371</v>
      </c>
      <c r="U37" s="22">
        <v>1434138</v>
      </c>
      <c r="V37" s="22">
        <v>3457088</v>
      </c>
      <c r="W37" s="22">
        <v>14818559</v>
      </c>
      <c r="X37" s="22">
        <v>14900000</v>
      </c>
      <c r="Y37" s="22">
        <v>-81441</v>
      </c>
      <c r="Z37" s="23">
        <v>-0.54658389261744966</v>
      </c>
      <c r="AA37" s="20">
        <v>14900000</v>
      </c>
    </row>
    <row r="38" spans="1:27" x14ac:dyDescent="0.25">
      <c r="A38" s="19" t="s">
        <v>64</v>
      </c>
      <c r="B38" s="15" t="s">
        <v>32</v>
      </c>
      <c r="C38" s="20">
        <v>45624</v>
      </c>
      <c r="D38" s="20"/>
      <c r="E38" s="21">
        <v>23969</v>
      </c>
      <c r="F38" s="22">
        <v>27550</v>
      </c>
      <c r="G38" s="22"/>
      <c r="H38" s="22">
        <v>1575</v>
      </c>
      <c r="I38" s="22">
        <v>-2110</v>
      </c>
      <c r="J38" s="22">
        <v>-535</v>
      </c>
      <c r="K38" s="22">
        <v>7267</v>
      </c>
      <c r="L38" s="22">
        <v>463</v>
      </c>
      <c r="M38" s="22">
        <v>1422</v>
      </c>
      <c r="N38" s="22">
        <v>9152</v>
      </c>
      <c r="O38" s="22">
        <v>1766</v>
      </c>
      <c r="P38" s="22">
        <v>285</v>
      </c>
      <c r="Q38" s="22">
        <v>12873</v>
      </c>
      <c r="R38" s="22">
        <v>14924</v>
      </c>
      <c r="S38" s="22"/>
      <c r="T38" s="22">
        <v>439</v>
      </c>
      <c r="U38" s="22">
        <v>19</v>
      </c>
      <c r="V38" s="22">
        <v>458</v>
      </c>
      <c r="W38" s="22">
        <v>23999</v>
      </c>
      <c r="X38" s="22">
        <v>27550</v>
      </c>
      <c r="Y38" s="22">
        <v>-3551</v>
      </c>
      <c r="Z38" s="23">
        <v>-12.88929219600726</v>
      </c>
      <c r="AA38" s="20">
        <v>27550</v>
      </c>
    </row>
    <row r="39" spans="1:27" x14ac:dyDescent="0.25">
      <c r="A39" s="19" t="s">
        <v>65</v>
      </c>
      <c r="B39" s="15" t="s">
        <v>32</v>
      </c>
      <c r="C39" s="20">
        <v>23070</v>
      </c>
      <c r="D39" s="20"/>
      <c r="E39" s="21">
        <v>430508</v>
      </c>
      <c r="F39" s="22">
        <v>622671</v>
      </c>
      <c r="G39" s="22"/>
      <c r="H39" s="22">
        <v>53973</v>
      </c>
      <c r="I39" s="22">
        <v>-53973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622671</v>
      </c>
      <c r="Y39" s="22">
        <v>-622671</v>
      </c>
      <c r="Z39" s="23">
        <v>-100</v>
      </c>
      <c r="AA39" s="20">
        <v>622671</v>
      </c>
    </row>
    <row r="40" spans="1:27" x14ac:dyDescent="0.25">
      <c r="A40" s="19" t="s">
        <v>66</v>
      </c>
      <c r="B40" s="15" t="s">
        <v>32</v>
      </c>
      <c r="C40" s="20">
        <v>669495</v>
      </c>
      <c r="D40" s="20"/>
      <c r="E40" s="21">
        <v>356916</v>
      </c>
      <c r="F40" s="22">
        <v>669500</v>
      </c>
      <c r="G40" s="22">
        <v>29743</v>
      </c>
      <c r="H40" s="22">
        <v>358990</v>
      </c>
      <c r="I40" s="22">
        <v>-299504</v>
      </c>
      <c r="J40" s="22">
        <v>89229</v>
      </c>
      <c r="K40" s="22">
        <v>29743</v>
      </c>
      <c r="L40" s="22">
        <v>29743</v>
      </c>
      <c r="M40" s="22">
        <v>29743</v>
      </c>
      <c r="N40" s="22">
        <v>89229</v>
      </c>
      <c r="O40" s="22">
        <v>29743</v>
      </c>
      <c r="P40" s="22">
        <v>29743</v>
      </c>
      <c r="Q40" s="22">
        <v>29743</v>
      </c>
      <c r="R40" s="22">
        <v>89229</v>
      </c>
      <c r="S40" s="22">
        <v>29743</v>
      </c>
      <c r="T40" s="22">
        <v>29743</v>
      </c>
      <c r="U40" s="22"/>
      <c r="V40" s="22">
        <v>59486</v>
      </c>
      <c r="W40" s="22">
        <v>327173</v>
      </c>
      <c r="X40" s="22">
        <v>669500</v>
      </c>
      <c r="Y40" s="22">
        <v>-342327</v>
      </c>
      <c r="Z40" s="23">
        <v>-51.131740104555632</v>
      </c>
      <c r="AA40" s="20">
        <v>669500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365815</v>
      </c>
      <c r="D42" s="20"/>
      <c r="E42" s="21">
        <v>438657</v>
      </c>
      <c r="F42" s="22">
        <v>372320</v>
      </c>
      <c r="G42" s="22"/>
      <c r="H42" s="22">
        <v>15386</v>
      </c>
      <c r="I42" s="22">
        <v>34119</v>
      </c>
      <c r="J42" s="22">
        <v>49505</v>
      </c>
      <c r="K42" s="22">
        <v>5620</v>
      </c>
      <c r="L42" s="22">
        <v>3483</v>
      </c>
      <c r="M42" s="22"/>
      <c r="N42" s="22">
        <v>9103</v>
      </c>
      <c r="O42" s="22"/>
      <c r="P42" s="22">
        <v>7985</v>
      </c>
      <c r="Q42" s="22">
        <v>119540</v>
      </c>
      <c r="R42" s="22">
        <v>127525</v>
      </c>
      <c r="S42" s="22">
        <v>3800</v>
      </c>
      <c r="T42" s="22">
        <v>13978</v>
      </c>
      <c r="U42" s="22">
        <v>103852</v>
      </c>
      <c r="V42" s="22">
        <v>121630</v>
      </c>
      <c r="W42" s="22">
        <v>307763</v>
      </c>
      <c r="X42" s="22">
        <v>372320</v>
      </c>
      <c r="Y42" s="22">
        <v>-64557</v>
      </c>
      <c r="Z42" s="23">
        <v>-17.339116888697895</v>
      </c>
      <c r="AA42" s="20">
        <v>372320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89123</v>
      </c>
      <c r="F44" s="22">
        <v>143478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100462</v>
      </c>
      <c r="Q44" s="22">
        <v>31563</v>
      </c>
      <c r="R44" s="22">
        <v>132025</v>
      </c>
      <c r="S44" s="22"/>
      <c r="T44" s="22"/>
      <c r="U44" s="22">
        <v>5601</v>
      </c>
      <c r="V44" s="22">
        <v>5601</v>
      </c>
      <c r="W44" s="22">
        <v>137626</v>
      </c>
      <c r="X44" s="22">
        <v>143478</v>
      </c>
      <c r="Y44" s="22">
        <v>-5852</v>
      </c>
      <c r="Z44" s="23">
        <v>-4.0786740824377254</v>
      </c>
      <c r="AA44" s="20">
        <v>143478</v>
      </c>
    </row>
    <row r="45" spans="1:27" x14ac:dyDescent="0.25">
      <c r="A45" s="19" t="s">
        <v>70</v>
      </c>
      <c r="B45" s="15" t="s">
        <v>32</v>
      </c>
      <c r="C45" s="20">
        <v>176968</v>
      </c>
      <c r="D45" s="20"/>
      <c r="E45" s="21">
        <v>413812</v>
      </c>
      <c r="F45" s="22">
        <v>440000</v>
      </c>
      <c r="G45" s="22">
        <v>5380</v>
      </c>
      <c r="H45" s="22">
        <v>29061</v>
      </c>
      <c r="I45" s="22">
        <v>-2646</v>
      </c>
      <c r="J45" s="22">
        <v>31795</v>
      </c>
      <c r="K45" s="22">
        <v>9527</v>
      </c>
      <c r="L45" s="22">
        <v>9311</v>
      </c>
      <c r="M45" s="22">
        <v>31501</v>
      </c>
      <c r="N45" s="22">
        <v>50339</v>
      </c>
      <c r="O45" s="22">
        <v>7367</v>
      </c>
      <c r="P45" s="22">
        <v>22280</v>
      </c>
      <c r="Q45" s="22">
        <v>24955</v>
      </c>
      <c r="R45" s="22">
        <v>54602</v>
      </c>
      <c r="S45" s="22">
        <v>6703</v>
      </c>
      <c r="T45" s="22">
        <v>25889</v>
      </c>
      <c r="U45" s="22">
        <v>44883</v>
      </c>
      <c r="V45" s="22">
        <v>77475</v>
      </c>
      <c r="W45" s="22">
        <v>214211</v>
      </c>
      <c r="X45" s="22">
        <v>440000</v>
      </c>
      <c r="Y45" s="22">
        <v>-225789</v>
      </c>
      <c r="Z45" s="23">
        <v>-51.315681818181815</v>
      </c>
      <c r="AA45" s="20">
        <v>440000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13559082</v>
      </c>
      <c r="D48" s="29">
        <f t="shared" ref="D48:Y48" si="1">SUM(D35:D47)</f>
        <v>0</v>
      </c>
      <c r="E48" s="30">
        <f t="shared" si="1"/>
        <v>16547806</v>
      </c>
      <c r="F48" s="31">
        <f t="shared" si="1"/>
        <v>17817366</v>
      </c>
      <c r="G48" s="31">
        <f t="shared" si="1"/>
        <v>35123</v>
      </c>
      <c r="H48" s="31">
        <f t="shared" si="1"/>
        <v>4796534</v>
      </c>
      <c r="I48" s="31">
        <f t="shared" si="1"/>
        <v>788418</v>
      </c>
      <c r="J48" s="31">
        <f t="shared" si="1"/>
        <v>5620075</v>
      </c>
      <c r="K48" s="31">
        <f t="shared" si="1"/>
        <v>1093318</v>
      </c>
      <c r="L48" s="31">
        <f t="shared" si="1"/>
        <v>1104077</v>
      </c>
      <c r="M48" s="31">
        <f t="shared" si="1"/>
        <v>1092098</v>
      </c>
      <c r="N48" s="31">
        <f t="shared" si="1"/>
        <v>3289493</v>
      </c>
      <c r="O48" s="31">
        <f t="shared" si="1"/>
        <v>1070325</v>
      </c>
      <c r="P48" s="31">
        <f t="shared" si="1"/>
        <v>1277253</v>
      </c>
      <c r="Q48" s="31">
        <f t="shared" si="1"/>
        <v>1239125</v>
      </c>
      <c r="R48" s="31">
        <f t="shared" si="1"/>
        <v>3586703</v>
      </c>
      <c r="S48" s="31">
        <f t="shared" si="1"/>
        <v>1141549</v>
      </c>
      <c r="T48" s="31">
        <f t="shared" si="1"/>
        <v>1051675</v>
      </c>
      <c r="U48" s="31">
        <f t="shared" si="1"/>
        <v>1606592</v>
      </c>
      <c r="V48" s="31">
        <f t="shared" si="1"/>
        <v>3799816</v>
      </c>
      <c r="W48" s="31">
        <f t="shared" si="1"/>
        <v>16296087</v>
      </c>
      <c r="X48" s="31">
        <f t="shared" si="1"/>
        <v>17817366</v>
      </c>
      <c r="Y48" s="31">
        <f t="shared" si="1"/>
        <v>-1521279</v>
      </c>
      <c r="Z48" s="32">
        <f>+IF(X48&lt;&gt;0,+(Y48/X48)*100,0)</f>
        <v>-8.5381812328488955</v>
      </c>
      <c r="AA48" s="29">
        <f>SUM(AA35:AA47)</f>
        <v>17817366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6634105</v>
      </c>
      <c r="D49" s="39">
        <f t="shared" si="2"/>
        <v>0</v>
      </c>
      <c r="E49" s="40">
        <f t="shared" si="2"/>
        <v>4746375</v>
      </c>
      <c r="F49" s="41">
        <f t="shared" si="2"/>
        <v>6458252</v>
      </c>
      <c r="G49" s="41">
        <f t="shared" si="2"/>
        <v>1850914</v>
      </c>
      <c r="H49" s="41">
        <f t="shared" si="2"/>
        <v>-2263486</v>
      </c>
      <c r="I49" s="41">
        <f t="shared" si="2"/>
        <v>778320</v>
      </c>
      <c r="J49" s="41">
        <f t="shared" si="2"/>
        <v>365748</v>
      </c>
      <c r="K49" s="41">
        <f t="shared" si="2"/>
        <v>705762</v>
      </c>
      <c r="L49" s="41">
        <f t="shared" si="2"/>
        <v>1027207</v>
      </c>
      <c r="M49" s="41">
        <f t="shared" si="2"/>
        <v>595027</v>
      </c>
      <c r="N49" s="41">
        <f t="shared" si="2"/>
        <v>2327996</v>
      </c>
      <c r="O49" s="41">
        <f t="shared" si="2"/>
        <v>612183</v>
      </c>
      <c r="P49" s="41">
        <f t="shared" si="2"/>
        <v>745315</v>
      </c>
      <c r="Q49" s="41">
        <f t="shared" si="2"/>
        <v>325601</v>
      </c>
      <c r="R49" s="41">
        <f t="shared" si="2"/>
        <v>1683099</v>
      </c>
      <c r="S49" s="41">
        <f t="shared" si="2"/>
        <v>749794</v>
      </c>
      <c r="T49" s="41">
        <f t="shared" si="2"/>
        <v>701977</v>
      </c>
      <c r="U49" s="41">
        <f t="shared" si="2"/>
        <v>162893</v>
      </c>
      <c r="V49" s="41">
        <f t="shared" si="2"/>
        <v>1614664</v>
      </c>
      <c r="W49" s="41">
        <f t="shared" si="2"/>
        <v>5991507</v>
      </c>
      <c r="X49" s="41">
        <f t="shared" si="2"/>
        <v>6458252</v>
      </c>
      <c r="Y49" s="41">
        <f t="shared" si="2"/>
        <v>-466745</v>
      </c>
      <c r="Z49" s="42">
        <f>+IF(X49&lt;&gt;0,+(Y49/X49)*100,0)</f>
        <v>-7.2271103698028512</v>
      </c>
      <c r="AA49" s="39">
        <f>+AA33-AA48</f>
        <v>6458252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6634105</v>
      </c>
      <c r="D52" s="48">
        <f t="shared" si="3"/>
        <v>0</v>
      </c>
      <c r="E52" s="49">
        <f t="shared" si="3"/>
        <v>4746375</v>
      </c>
      <c r="F52" s="50">
        <f t="shared" si="3"/>
        <v>6458252</v>
      </c>
      <c r="G52" s="50">
        <f t="shared" si="3"/>
        <v>1850914</v>
      </c>
      <c r="H52" s="50">
        <f t="shared" si="3"/>
        <v>-2263486</v>
      </c>
      <c r="I52" s="50">
        <f t="shared" si="3"/>
        <v>778320</v>
      </c>
      <c r="J52" s="50">
        <f t="shared" si="3"/>
        <v>365748</v>
      </c>
      <c r="K52" s="50">
        <f t="shared" si="3"/>
        <v>705762</v>
      </c>
      <c r="L52" s="50">
        <f t="shared" si="3"/>
        <v>1027207</v>
      </c>
      <c r="M52" s="50">
        <f t="shared" si="3"/>
        <v>595027</v>
      </c>
      <c r="N52" s="50">
        <f t="shared" si="3"/>
        <v>2327996</v>
      </c>
      <c r="O52" s="50">
        <f t="shared" si="3"/>
        <v>612183</v>
      </c>
      <c r="P52" s="50">
        <f t="shared" si="3"/>
        <v>745315</v>
      </c>
      <c r="Q52" s="50">
        <f t="shared" si="3"/>
        <v>325601</v>
      </c>
      <c r="R52" s="50">
        <f t="shared" si="3"/>
        <v>1683099</v>
      </c>
      <c r="S52" s="50">
        <f t="shared" si="3"/>
        <v>749794</v>
      </c>
      <c r="T52" s="50">
        <f t="shared" si="3"/>
        <v>701977</v>
      </c>
      <c r="U52" s="50">
        <f t="shared" si="3"/>
        <v>162893</v>
      </c>
      <c r="V52" s="50">
        <f t="shared" si="3"/>
        <v>1614664</v>
      </c>
      <c r="W52" s="50">
        <f t="shared" si="3"/>
        <v>5991507</v>
      </c>
      <c r="X52" s="50">
        <f t="shared" si="3"/>
        <v>6458252</v>
      </c>
      <c r="Y52" s="50">
        <f t="shared" si="3"/>
        <v>-466745</v>
      </c>
      <c r="Z52" s="51">
        <f>+IF(X52&lt;&gt;0,+(Y52/X52)*100,0)</f>
        <v>-7.2271103698028512</v>
      </c>
      <c r="AA52" s="48">
        <f>SUM(AA49:AA51)</f>
        <v>6458252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6634105</v>
      </c>
      <c r="D54" s="54">
        <f>+D52-D53</f>
        <v>0</v>
      </c>
      <c r="E54" s="55">
        <f t="shared" si="4"/>
        <v>4746375</v>
      </c>
      <c r="F54" s="56">
        <f t="shared" si="4"/>
        <v>6458252</v>
      </c>
      <c r="G54" s="56">
        <f t="shared" si="4"/>
        <v>1850914</v>
      </c>
      <c r="H54" s="56">
        <f t="shared" si="4"/>
        <v>-2263486</v>
      </c>
      <c r="I54" s="56">
        <f t="shared" si="4"/>
        <v>778320</v>
      </c>
      <c r="J54" s="56">
        <f t="shared" si="4"/>
        <v>365748</v>
      </c>
      <c r="K54" s="56">
        <f t="shared" si="4"/>
        <v>705762</v>
      </c>
      <c r="L54" s="56">
        <f t="shared" si="4"/>
        <v>1027207</v>
      </c>
      <c r="M54" s="56">
        <f t="shared" si="4"/>
        <v>595027</v>
      </c>
      <c r="N54" s="56">
        <f t="shared" si="4"/>
        <v>2327996</v>
      </c>
      <c r="O54" s="56">
        <f t="shared" si="4"/>
        <v>612183</v>
      </c>
      <c r="P54" s="56">
        <f t="shared" si="4"/>
        <v>745315</v>
      </c>
      <c r="Q54" s="56">
        <f t="shared" si="4"/>
        <v>325601</v>
      </c>
      <c r="R54" s="56">
        <f t="shared" si="4"/>
        <v>1683099</v>
      </c>
      <c r="S54" s="56">
        <f t="shared" si="4"/>
        <v>749794</v>
      </c>
      <c r="T54" s="56">
        <f t="shared" si="4"/>
        <v>701977</v>
      </c>
      <c r="U54" s="56">
        <f t="shared" si="4"/>
        <v>162893</v>
      </c>
      <c r="V54" s="56">
        <f t="shared" si="4"/>
        <v>1614664</v>
      </c>
      <c r="W54" s="56">
        <f t="shared" si="4"/>
        <v>5991507</v>
      </c>
      <c r="X54" s="56">
        <f t="shared" si="4"/>
        <v>6458252</v>
      </c>
      <c r="Y54" s="56">
        <f t="shared" si="4"/>
        <v>-466745</v>
      </c>
      <c r="Z54" s="57">
        <f>+IF(X54&lt;&gt;0,+(Y54/X54)*100,0)</f>
        <v>-7.2271103698028512</v>
      </c>
      <c r="AA54" s="54">
        <f>+AA52-AA53</f>
        <v>6458252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6634105</v>
      </c>
      <c r="D57" s="48">
        <f>SUM(D54:D56)</f>
        <v>0</v>
      </c>
      <c r="E57" s="49">
        <f t="shared" si="5"/>
        <v>4746375</v>
      </c>
      <c r="F57" s="50">
        <f t="shared" si="5"/>
        <v>6458252</v>
      </c>
      <c r="G57" s="50">
        <f t="shared" si="5"/>
        <v>1850914</v>
      </c>
      <c r="H57" s="50">
        <f t="shared" si="5"/>
        <v>-2263486</v>
      </c>
      <c r="I57" s="50">
        <f t="shared" si="5"/>
        <v>778320</v>
      </c>
      <c r="J57" s="50">
        <f t="shared" si="5"/>
        <v>365748</v>
      </c>
      <c r="K57" s="50">
        <f t="shared" si="5"/>
        <v>705762</v>
      </c>
      <c r="L57" s="50">
        <f t="shared" si="5"/>
        <v>1027207</v>
      </c>
      <c r="M57" s="50">
        <f t="shared" si="5"/>
        <v>595027</v>
      </c>
      <c r="N57" s="50">
        <f t="shared" si="5"/>
        <v>2327996</v>
      </c>
      <c r="O57" s="50">
        <f t="shared" si="5"/>
        <v>612183</v>
      </c>
      <c r="P57" s="50">
        <f t="shared" si="5"/>
        <v>745315</v>
      </c>
      <c r="Q57" s="50">
        <f t="shared" si="5"/>
        <v>325601</v>
      </c>
      <c r="R57" s="50">
        <f t="shared" si="5"/>
        <v>1683099</v>
      </c>
      <c r="S57" s="50">
        <f t="shared" si="5"/>
        <v>749794</v>
      </c>
      <c r="T57" s="50">
        <f t="shared" si="5"/>
        <v>701977</v>
      </c>
      <c r="U57" s="50">
        <f t="shared" si="5"/>
        <v>162893</v>
      </c>
      <c r="V57" s="50">
        <f t="shared" si="5"/>
        <v>1614664</v>
      </c>
      <c r="W57" s="50">
        <f t="shared" si="5"/>
        <v>5991507</v>
      </c>
      <c r="X57" s="50">
        <f t="shared" si="5"/>
        <v>6458252</v>
      </c>
      <c r="Y57" s="50">
        <f t="shared" si="5"/>
        <v>-466745</v>
      </c>
      <c r="Z57" s="51">
        <f>+IF(X57&lt;&gt;0,+(Y57/X57)*100,0)</f>
        <v>-7.2271103698028512</v>
      </c>
      <c r="AA57" s="48">
        <f>SUM(AA54:AA56)</f>
        <v>6458252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6634105</v>
      </c>
      <c r="D60" s="65">
        <f>SUM(D57:D59)</f>
        <v>0</v>
      </c>
      <c r="E60" s="66">
        <f t="shared" si="6"/>
        <v>4746375</v>
      </c>
      <c r="F60" s="67">
        <f t="shared" si="6"/>
        <v>6458252</v>
      </c>
      <c r="G60" s="67">
        <f t="shared" si="6"/>
        <v>1850914</v>
      </c>
      <c r="H60" s="67">
        <f t="shared" si="6"/>
        <v>-2263486</v>
      </c>
      <c r="I60" s="67">
        <f t="shared" si="6"/>
        <v>778320</v>
      </c>
      <c r="J60" s="67">
        <f t="shared" si="6"/>
        <v>365748</v>
      </c>
      <c r="K60" s="67">
        <f t="shared" si="6"/>
        <v>705762</v>
      </c>
      <c r="L60" s="67">
        <f t="shared" si="6"/>
        <v>1027207</v>
      </c>
      <c r="M60" s="67">
        <f t="shared" si="6"/>
        <v>595027</v>
      </c>
      <c r="N60" s="67">
        <f t="shared" si="6"/>
        <v>2327996</v>
      </c>
      <c r="O60" s="67">
        <f t="shared" si="6"/>
        <v>612183</v>
      </c>
      <c r="P60" s="67">
        <f t="shared" si="6"/>
        <v>745315</v>
      </c>
      <c r="Q60" s="67">
        <f t="shared" si="6"/>
        <v>325601</v>
      </c>
      <c r="R60" s="67">
        <f t="shared" si="6"/>
        <v>1683099</v>
      </c>
      <c r="S60" s="67">
        <f t="shared" si="6"/>
        <v>749794</v>
      </c>
      <c r="T60" s="67">
        <f t="shared" si="6"/>
        <v>701977</v>
      </c>
      <c r="U60" s="67">
        <f t="shared" si="6"/>
        <v>162893</v>
      </c>
      <c r="V60" s="67">
        <f t="shared" si="6"/>
        <v>1614664</v>
      </c>
      <c r="W60" s="67">
        <f t="shared" si="6"/>
        <v>5991507</v>
      </c>
      <c r="X60" s="67">
        <f t="shared" si="6"/>
        <v>6458252</v>
      </c>
      <c r="Y60" s="67">
        <f t="shared" si="6"/>
        <v>-466745</v>
      </c>
      <c r="Z60" s="68">
        <f>+IF(X60&lt;&gt;0,+(Y60/X60)*100,0)</f>
        <v>-7.2271103698028512</v>
      </c>
      <c r="AA60" s="65">
        <f>SUM(AA57:AA59)</f>
        <v>6458252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17250852</v>
      </c>
      <c r="D6" s="20"/>
      <c r="E6" s="21">
        <v>19655081</v>
      </c>
      <c r="F6" s="22">
        <v>19406900</v>
      </c>
      <c r="G6" s="22">
        <v>2332468</v>
      </c>
      <c r="H6" s="22">
        <v>1481549</v>
      </c>
      <c r="I6" s="22">
        <v>513364</v>
      </c>
      <c r="J6" s="22">
        <v>4327381</v>
      </c>
      <c r="K6" s="22">
        <v>1719760</v>
      </c>
      <c r="L6" s="22">
        <v>1218191</v>
      </c>
      <c r="M6" s="22">
        <v>1500086</v>
      </c>
      <c r="N6" s="22">
        <v>4438037</v>
      </c>
      <c r="O6" s="22">
        <v>1608932</v>
      </c>
      <c r="P6" s="22">
        <v>1318387</v>
      </c>
      <c r="Q6" s="22">
        <v>1486444</v>
      </c>
      <c r="R6" s="22">
        <v>4413763</v>
      </c>
      <c r="S6" s="22">
        <v>1434129</v>
      </c>
      <c r="T6" s="22">
        <v>1565281</v>
      </c>
      <c r="U6" s="22">
        <v>1605515</v>
      </c>
      <c r="V6" s="22">
        <v>4604925</v>
      </c>
      <c r="W6" s="22">
        <v>17784106</v>
      </c>
      <c r="X6" s="22">
        <v>19406900</v>
      </c>
      <c r="Y6" s="22">
        <v>-1622794</v>
      </c>
      <c r="Z6" s="23">
        <v>-8.3619434324905058</v>
      </c>
      <c r="AA6" s="20">
        <v>19406900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95014</v>
      </c>
      <c r="D13" s="20"/>
      <c r="E13" s="21">
        <v>100900</v>
      </c>
      <c r="F13" s="22">
        <v>117884</v>
      </c>
      <c r="G13" s="22">
        <v>18275</v>
      </c>
      <c r="H13" s="22">
        <v>7552</v>
      </c>
      <c r="I13" s="22">
        <v>705</v>
      </c>
      <c r="J13" s="22">
        <v>26532</v>
      </c>
      <c r="K13" s="22">
        <v>12162</v>
      </c>
      <c r="L13" s="22">
        <v>8722</v>
      </c>
      <c r="M13" s="22">
        <v>11093</v>
      </c>
      <c r="N13" s="22">
        <v>31977</v>
      </c>
      <c r="O13" s="22">
        <v>10257</v>
      </c>
      <c r="P13" s="22">
        <v>10707</v>
      </c>
      <c r="Q13" s="22">
        <v>12097</v>
      </c>
      <c r="R13" s="22">
        <v>33061</v>
      </c>
      <c r="S13" s="22">
        <v>9906</v>
      </c>
      <c r="T13" s="22">
        <v>8169</v>
      </c>
      <c r="U13" s="22">
        <v>8994</v>
      </c>
      <c r="V13" s="22">
        <v>27069</v>
      </c>
      <c r="W13" s="22">
        <v>118639</v>
      </c>
      <c r="X13" s="22">
        <v>117884</v>
      </c>
      <c r="Y13" s="22">
        <v>755</v>
      </c>
      <c r="Z13" s="23">
        <v>0.6404601133317499</v>
      </c>
      <c r="AA13" s="20">
        <v>117884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4467588</v>
      </c>
      <c r="D29" s="20"/>
      <c r="E29" s="21">
        <v>6257415</v>
      </c>
      <c r="F29" s="22">
        <v>3750746</v>
      </c>
      <c r="G29" s="22">
        <v>634473</v>
      </c>
      <c r="H29" s="22">
        <v>322154</v>
      </c>
      <c r="I29" s="22">
        <v>-23912</v>
      </c>
      <c r="J29" s="22">
        <v>932715</v>
      </c>
      <c r="K29" s="22">
        <v>350054</v>
      </c>
      <c r="L29" s="22">
        <v>296958</v>
      </c>
      <c r="M29" s="22">
        <v>309268</v>
      </c>
      <c r="N29" s="22">
        <v>956280</v>
      </c>
      <c r="O29" s="22">
        <v>298940</v>
      </c>
      <c r="P29" s="22">
        <v>310346</v>
      </c>
      <c r="Q29" s="22">
        <v>328935</v>
      </c>
      <c r="R29" s="22">
        <v>938221</v>
      </c>
      <c r="S29" s="22">
        <v>319840</v>
      </c>
      <c r="T29" s="22">
        <v>328126</v>
      </c>
      <c r="U29" s="22">
        <v>321275</v>
      </c>
      <c r="V29" s="22">
        <v>969241</v>
      </c>
      <c r="W29" s="22">
        <v>3796457</v>
      </c>
      <c r="X29" s="22">
        <v>3750746</v>
      </c>
      <c r="Y29" s="22">
        <v>45711</v>
      </c>
      <c r="Z29" s="23">
        <v>1.2187175564541026</v>
      </c>
      <c r="AA29" s="20">
        <v>3750746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21988454</v>
      </c>
      <c r="D33" s="29">
        <f t="shared" ref="D33:Y33" si="0">SUM(D6:D32)</f>
        <v>0</v>
      </c>
      <c r="E33" s="30">
        <f t="shared" si="0"/>
        <v>26013396</v>
      </c>
      <c r="F33" s="31">
        <f t="shared" si="0"/>
        <v>23275530</v>
      </c>
      <c r="G33" s="31">
        <f t="shared" si="0"/>
        <v>2985216</v>
      </c>
      <c r="H33" s="31">
        <f t="shared" si="0"/>
        <v>1811255</v>
      </c>
      <c r="I33" s="31">
        <f t="shared" si="0"/>
        <v>490157</v>
      </c>
      <c r="J33" s="31">
        <f t="shared" si="0"/>
        <v>5286628</v>
      </c>
      <c r="K33" s="31">
        <f t="shared" si="0"/>
        <v>2081976</v>
      </c>
      <c r="L33" s="31">
        <f t="shared" si="0"/>
        <v>1523871</v>
      </c>
      <c r="M33" s="31">
        <f t="shared" si="0"/>
        <v>1820447</v>
      </c>
      <c r="N33" s="31">
        <f t="shared" si="0"/>
        <v>5426294</v>
      </c>
      <c r="O33" s="31">
        <f t="shared" si="0"/>
        <v>1918129</v>
      </c>
      <c r="P33" s="31">
        <f t="shared" si="0"/>
        <v>1639440</v>
      </c>
      <c r="Q33" s="31">
        <f t="shared" si="0"/>
        <v>1827476</v>
      </c>
      <c r="R33" s="31">
        <f t="shared" si="0"/>
        <v>5385045</v>
      </c>
      <c r="S33" s="31">
        <f t="shared" si="0"/>
        <v>1763875</v>
      </c>
      <c r="T33" s="31">
        <f t="shared" si="0"/>
        <v>1901576</v>
      </c>
      <c r="U33" s="31">
        <f t="shared" si="0"/>
        <v>1935784</v>
      </c>
      <c r="V33" s="31">
        <f t="shared" si="0"/>
        <v>5601235</v>
      </c>
      <c r="W33" s="31">
        <f t="shared" si="0"/>
        <v>21699202</v>
      </c>
      <c r="X33" s="31">
        <f t="shared" si="0"/>
        <v>23275530</v>
      </c>
      <c r="Y33" s="31">
        <f t="shared" si="0"/>
        <v>-1576328</v>
      </c>
      <c r="Z33" s="32">
        <f>+IF(X33&lt;&gt;0,+(Y33/X33)*100,0)</f>
        <v>-6.7724687687025815</v>
      </c>
      <c r="AA33" s="29">
        <f>SUM(AA6:AA32)</f>
        <v>23275530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963868</v>
      </c>
      <c r="D35" s="20"/>
      <c r="E35" s="21">
        <v>1150948</v>
      </c>
      <c r="F35" s="22">
        <v>1389973</v>
      </c>
      <c r="G35" s="22">
        <v>117987</v>
      </c>
      <c r="H35" s="22">
        <v>110549</v>
      </c>
      <c r="I35" s="22">
        <v>132394</v>
      </c>
      <c r="J35" s="22">
        <v>360930</v>
      </c>
      <c r="K35" s="22">
        <v>100661</v>
      </c>
      <c r="L35" s="22">
        <v>99929</v>
      </c>
      <c r="M35" s="22">
        <v>97278</v>
      </c>
      <c r="N35" s="22">
        <v>297868</v>
      </c>
      <c r="O35" s="22">
        <v>100808</v>
      </c>
      <c r="P35" s="22">
        <v>104181</v>
      </c>
      <c r="Q35" s="22">
        <v>123382</v>
      </c>
      <c r="R35" s="22">
        <v>328371</v>
      </c>
      <c r="S35" s="22">
        <v>80166</v>
      </c>
      <c r="T35" s="22">
        <v>70285</v>
      </c>
      <c r="U35" s="22">
        <v>70198</v>
      </c>
      <c r="V35" s="22">
        <v>220649</v>
      </c>
      <c r="W35" s="22">
        <v>1207818</v>
      </c>
      <c r="X35" s="22">
        <v>1389973</v>
      </c>
      <c r="Y35" s="22">
        <v>-182155</v>
      </c>
      <c r="Z35" s="23">
        <v>-13.104930815202886</v>
      </c>
      <c r="AA35" s="20">
        <v>1389973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17344520</v>
      </c>
      <c r="D37" s="20"/>
      <c r="E37" s="21">
        <v>20906862</v>
      </c>
      <c r="F37" s="22">
        <v>20950000</v>
      </c>
      <c r="G37" s="22">
        <v>2199474</v>
      </c>
      <c r="H37" s="22">
        <v>2578890</v>
      </c>
      <c r="I37" s="22">
        <v>1882029</v>
      </c>
      <c r="J37" s="22">
        <v>6660393</v>
      </c>
      <c r="K37" s="22">
        <v>1370762</v>
      </c>
      <c r="L37" s="22">
        <v>1405425</v>
      </c>
      <c r="M37" s="22">
        <v>1403317</v>
      </c>
      <c r="N37" s="22">
        <v>4179504</v>
      </c>
      <c r="O37" s="22">
        <v>1381904</v>
      </c>
      <c r="P37" s="22">
        <v>1549510</v>
      </c>
      <c r="Q37" s="22">
        <v>1381326</v>
      </c>
      <c r="R37" s="22">
        <v>4312740</v>
      </c>
      <c r="S37" s="22">
        <v>406913</v>
      </c>
      <c r="T37" s="22">
        <v>1372084</v>
      </c>
      <c r="U37" s="22">
        <v>1954838</v>
      </c>
      <c r="V37" s="22">
        <v>3733835</v>
      </c>
      <c r="W37" s="22">
        <v>18886472</v>
      </c>
      <c r="X37" s="22">
        <v>20950000</v>
      </c>
      <c r="Y37" s="22">
        <v>-2063528</v>
      </c>
      <c r="Z37" s="23">
        <v>-9.8497756563245815</v>
      </c>
      <c r="AA37" s="20">
        <v>20950000</v>
      </c>
    </row>
    <row r="38" spans="1:27" x14ac:dyDescent="0.25">
      <c r="A38" s="19" t="s">
        <v>64</v>
      </c>
      <c r="B38" s="15" t="s">
        <v>32</v>
      </c>
      <c r="C38" s="20">
        <v>49783</v>
      </c>
      <c r="D38" s="20"/>
      <c r="E38" s="21">
        <v>60000</v>
      </c>
      <c r="F38" s="22">
        <v>148000</v>
      </c>
      <c r="G38" s="22"/>
      <c r="H38" s="22"/>
      <c r="I38" s="22"/>
      <c r="J38" s="22"/>
      <c r="K38" s="22"/>
      <c r="L38" s="22">
        <v>51828</v>
      </c>
      <c r="M38" s="22"/>
      <c r="N38" s="22">
        <v>51828</v>
      </c>
      <c r="O38" s="22"/>
      <c r="P38" s="22"/>
      <c r="Q38" s="22"/>
      <c r="R38" s="22"/>
      <c r="S38" s="22"/>
      <c r="T38" s="22"/>
      <c r="U38" s="22"/>
      <c r="V38" s="22"/>
      <c r="W38" s="22">
        <v>51828</v>
      </c>
      <c r="X38" s="22">
        <v>148000</v>
      </c>
      <c r="Y38" s="22">
        <v>-96172</v>
      </c>
      <c r="Z38" s="23">
        <v>-64.981081081081086</v>
      </c>
      <c r="AA38" s="20">
        <v>148000</v>
      </c>
    </row>
    <row r="39" spans="1:27" x14ac:dyDescent="0.25">
      <c r="A39" s="19" t="s">
        <v>65</v>
      </c>
      <c r="B39" s="15" t="s">
        <v>32</v>
      </c>
      <c r="C39" s="20">
        <v>-21450</v>
      </c>
      <c r="D39" s="20"/>
      <c r="E39" s="21">
        <v>392000</v>
      </c>
      <c r="F39" s="22">
        <v>392000</v>
      </c>
      <c r="G39" s="22">
        <v>32667</v>
      </c>
      <c r="H39" s="22">
        <v>32667</v>
      </c>
      <c r="I39" s="22">
        <v>32667</v>
      </c>
      <c r="J39" s="22">
        <v>98001</v>
      </c>
      <c r="K39" s="22">
        <v>32667</v>
      </c>
      <c r="L39" s="22">
        <v>32667</v>
      </c>
      <c r="M39" s="22">
        <v>32667</v>
      </c>
      <c r="N39" s="22">
        <v>98001</v>
      </c>
      <c r="O39" s="22">
        <v>32667</v>
      </c>
      <c r="P39" s="22">
        <v>32667</v>
      </c>
      <c r="Q39" s="22">
        <v>32667</v>
      </c>
      <c r="R39" s="22">
        <v>98001</v>
      </c>
      <c r="S39" s="22">
        <v>32667</v>
      </c>
      <c r="T39" s="22">
        <v>32667</v>
      </c>
      <c r="U39" s="22"/>
      <c r="V39" s="22">
        <v>65334</v>
      </c>
      <c r="W39" s="22">
        <v>359337</v>
      </c>
      <c r="X39" s="22">
        <v>392000</v>
      </c>
      <c r="Y39" s="22">
        <v>-32663</v>
      </c>
      <c r="Z39" s="23">
        <v>-8.3323979591836732</v>
      </c>
      <c r="AA39" s="20">
        <v>392000</v>
      </c>
    </row>
    <row r="40" spans="1:27" x14ac:dyDescent="0.25">
      <c r="A40" s="19" t="s">
        <v>66</v>
      </c>
      <c r="B40" s="15" t="s">
        <v>32</v>
      </c>
      <c r="C40" s="20">
        <v>411883</v>
      </c>
      <c r="D40" s="20"/>
      <c r="E40" s="21">
        <v>321400</v>
      </c>
      <c r="F40" s="22">
        <v>321400</v>
      </c>
      <c r="G40" s="22">
        <v>26784</v>
      </c>
      <c r="H40" s="22">
        <v>26784</v>
      </c>
      <c r="I40" s="22">
        <v>26784</v>
      </c>
      <c r="J40" s="22">
        <v>80352</v>
      </c>
      <c r="K40" s="22">
        <v>26784</v>
      </c>
      <c r="L40" s="22">
        <v>26784</v>
      </c>
      <c r="M40" s="22">
        <v>26784</v>
      </c>
      <c r="N40" s="22">
        <v>80352</v>
      </c>
      <c r="O40" s="22">
        <v>26784</v>
      </c>
      <c r="P40" s="22">
        <v>26784</v>
      </c>
      <c r="Q40" s="22">
        <v>26784</v>
      </c>
      <c r="R40" s="22">
        <v>80352</v>
      </c>
      <c r="S40" s="22">
        <v>26784</v>
      </c>
      <c r="T40" s="22">
        <v>26784</v>
      </c>
      <c r="U40" s="22"/>
      <c r="V40" s="22">
        <v>53568</v>
      </c>
      <c r="W40" s="22">
        <v>294624</v>
      </c>
      <c r="X40" s="22">
        <v>321400</v>
      </c>
      <c r="Y40" s="22">
        <v>-26776</v>
      </c>
      <c r="Z40" s="23">
        <v>-8.3310516490354694</v>
      </c>
      <c r="AA40" s="20">
        <v>321400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570816</v>
      </c>
      <c r="D42" s="20"/>
      <c r="E42" s="21">
        <v>619200</v>
      </c>
      <c r="F42" s="22">
        <v>811687</v>
      </c>
      <c r="G42" s="22">
        <v>143169</v>
      </c>
      <c r="H42" s="22">
        <v>17809</v>
      </c>
      <c r="I42" s="22">
        <v>21684</v>
      </c>
      <c r="J42" s="22">
        <v>182662</v>
      </c>
      <c r="K42" s="22">
        <v>28634</v>
      </c>
      <c r="L42" s="22">
        <v>102060</v>
      </c>
      <c r="M42" s="22">
        <v>119610</v>
      </c>
      <c r="N42" s="22">
        <v>250304</v>
      </c>
      <c r="O42" s="22">
        <v>46605</v>
      </c>
      <c r="P42" s="22">
        <v>23257</v>
      </c>
      <c r="Q42" s="22">
        <v>20299</v>
      </c>
      <c r="R42" s="22">
        <v>90161</v>
      </c>
      <c r="S42" s="22">
        <v>424</v>
      </c>
      <c r="T42" s="22">
        <v>4178</v>
      </c>
      <c r="U42" s="22">
        <v>23686</v>
      </c>
      <c r="V42" s="22">
        <v>28288</v>
      </c>
      <c r="W42" s="22">
        <v>551415</v>
      </c>
      <c r="X42" s="22">
        <v>811687</v>
      </c>
      <c r="Y42" s="22">
        <v>-260272</v>
      </c>
      <c r="Z42" s="23">
        <v>-32.065562217948546</v>
      </c>
      <c r="AA42" s="20">
        <v>811687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61582</v>
      </c>
      <c r="D44" s="20"/>
      <c r="E44" s="21"/>
      <c r="F44" s="22">
        <v>75000</v>
      </c>
      <c r="G44" s="22"/>
      <c r="H44" s="22"/>
      <c r="I44" s="22">
        <v>50349</v>
      </c>
      <c r="J44" s="22">
        <v>50349</v>
      </c>
      <c r="K44" s="22"/>
      <c r="L44" s="22"/>
      <c r="M44" s="22"/>
      <c r="N44" s="22"/>
      <c r="O44" s="22"/>
      <c r="P44" s="22"/>
      <c r="Q44" s="22"/>
      <c r="R44" s="22"/>
      <c r="S44" s="22">
        <v>5501</v>
      </c>
      <c r="T44" s="22"/>
      <c r="U44" s="22">
        <v>9029</v>
      </c>
      <c r="V44" s="22">
        <v>14530</v>
      </c>
      <c r="W44" s="22">
        <v>64879</v>
      </c>
      <c r="X44" s="22">
        <v>75000</v>
      </c>
      <c r="Y44" s="22">
        <v>-10121</v>
      </c>
      <c r="Z44" s="23">
        <v>-13.494666666666665</v>
      </c>
      <c r="AA44" s="20">
        <v>75000</v>
      </c>
    </row>
    <row r="45" spans="1:27" x14ac:dyDescent="0.25">
      <c r="A45" s="19" t="s">
        <v>70</v>
      </c>
      <c r="B45" s="15" t="s">
        <v>32</v>
      </c>
      <c r="C45" s="20">
        <v>688753</v>
      </c>
      <c r="D45" s="20"/>
      <c r="E45" s="21">
        <v>756586</v>
      </c>
      <c r="F45" s="22">
        <v>650986</v>
      </c>
      <c r="G45" s="22">
        <v>1256</v>
      </c>
      <c r="H45" s="22">
        <v>36610</v>
      </c>
      <c r="I45" s="22">
        <v>204993</v>
      </c>
      <c r="J45" s="22">
        <v>242859</v>
      </c>
      <c r="K45" s="22">
        <v>31452</v>
      </c>
      <c r="L45" s="22">
        <v>51010</v>
      </c>
      <c r="M45" s="22">
        <v>32294</v>
      </c>
      <c r="N45" s="22">
        <v>114756</v>
      </c>
      <c r="O45" s="22">
        <v>44096</v>
      </c>
      <c r="P45" s="22">
        <v>72521</v>
      </c>
      <c r="Q45" s="22">
        <v>60845</v>
      </c>
      <c r="R45" s="22">
        <v>177462</v>
      </c>
      <c r="S45" s="22">
        <v>9449</v>
      </c>
      <c r="T45" s="22">
        <v>31740</v>
      </c>
      <c r="U45" s="22">
        <v>33833</v>
      </c>
      <c r="V45" s="22">
        <v>75022</v>
      </c>
      <c r="W45" s="22">
        <v>610099</v>
      </c>
      <c r="X45" s="22">
        <v>650986</v>
      </c>
      <c r="Y45" s="22">
        <v>-40887</v>
      </c>
      <c r="Z45" s="23">
        <v>-6.2807802318329431</v>
      </c>
      <c r="AA45" s="20">
        <v>650986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20069755</v>
      </c>
      <c r="D48" s="29">
        <f t="shared" ref="D48:Y48" si="1">SUM(D35:D47)</f>
        <v>0</v>
      </c>
      <c r="E48" s="30">
        <f t="shared" si="1"/>
        <v>24206996</v>
      </c>
      <c r="F48" s="31">
        <f t="shared" si="1"/>
        <v>24739046</v>
      </c>
      <c r="G48" s="31">
        <f t="shared" si="1"/>
        <v>2521337</v>
      </c>
      <c r="H48" s="31">
        <f t="shared" si="1"/>
        <v>2803309</v>
      </c>
      <c r="I48" s="31">
        <f t="shared" si="1"/>
        <v>2350900</v>
      </c>
      <c r="J48" s="31">
        <f t="shared" si="1"/>
        <v>7675546</v>
      </c>
      <c r="K48" s="31">
        <f t="shared" si="1"/>
        <v>1590960</v>
      </c>
      <c r="L48" s="31">
        <f t="shared" si="1"/>
        <v>1769703</v>
      </c>
      <c r="M48" s="31">
        <f t="shared" si="1"/>
        <v>1711950</v>
      </c>
      <c r="N48" s="31">
        <f t="shared" si="1"/>
        <v>5072613</v>
      </c>
      <c r="O48" s="31">
        <f t="shared" si="1"/>
        <v>1632864</v>
      </c>
      <c r="P48" s="31">
        <f t="shared" si="1"/>
        <v>1808920</v>
      </c>
      <c r="Q48" s="31">
        <f t="shared" si="1"/>
        <v>1645303</v>
      </c>
      <c r="R48" s="31">
        <f t="shared" si="1"/>
        <v>5087087</v>
      </c>
      <c r="S48" s="31">
        <f t="shared" si="1"/>
        <v>561904</v>
      </c>
      <c r="T48" s="31">
        <f t="shared" si="1"/>
        <v>1537738</v>
      </c>
      <c r="U48" s="31">
        <f t="shared" si="1"/>
        <v>2091584</v>
      </c>
      <c r="V48" s="31">
        <f t="shared" si="1"/>
        <v>4191226</v>
      </c>
      <c r="W48" s="31">
        <f t="shared" si="1"/>
        <v>22026472</v>
      </c>
      <c r="X48" s="31">
        <f t="shared" si="1"/>
        <v>24739046</v>
      </c>
      <c r="Y48" s="31">
        <f t="shared" si="1"/>
        <v>-2712574</v>
      </c>
      <c r="Z48" s="32">
        <f>+IF(X48&lt;&gt;0,+(Y48/X48)*100,0)</f>
        <v>-10.964747791810565</v>
      </c>
      <c r="AA48" s="29">
        <f>SUM(AA35:AA47)</f>
        <v>24739046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1918699</v>
      </c>
      <c r="D49" s="39">
        <f t="shared" si="2"/>
        <v>0</v>
      </c>
      <c r="E49" s="40">
        <f t="shared" si="2"/>
        <v>1806400</v>
      </c>
      <c r="F49" s="41">
        <f t="shared" si="2"/>
        <v>-1463516</v>
      </c>
      <c r="G49" s="41">
        <f t="shared" si="2"/>
        <v>463879</v>
      </c>
      <c r="H49" s="41">
        <f t="shared" si="2"/>
        <v>-992054</v>
      </c>
      <c r="I49" s="41">
        <f t="shared" si="2"/>
        <v>-1860743</v>
      </c>
      <c r="J49" s="41">
        <f t="shared" si="2"/>
        <v>-2388918</v>
      </c>
      <c r="K49" s="41">
        <f t="shared" si="2"/>
        <v>491016</v>
      </c>
      <c r="L49" s="41">
        <f t="shared" si="2"/>
        <v>-245832</v>
      </c>
      <c r="M49" s="41">
        <f t="shared" si="2"/>
        <v>108497</v>
      </c>
      <c r="N49" s="41">
        <f t="shared" si="2"/>
        <v>353681</v>
      </c>
      <c r="O49" s="41">
        <f t="shared" si="2"/>
        <v>285265</v>
      </c>
      <c r="P49" s="41">
        <f t="shared" si="2"/>
        <v>-169480</v>
      </c>
      <c r="Q49" s="41">
        <f t="shared" si="2"/>
        <v>182173</v>
      </c>
      <c r="R49" s="41">
        <f t="shared" si="2"/>
        <v>297958</v>
      </c>
      <c r="S49" s="41">
        <f t="shared" si="2"/>
        <v>1201971</v>
      </c>
      <c r="T49" s="41">
        <f t="shared" si="2"/>
        <v>363838</v>
      </c>
      <c r="U49" s="41">
        <f t="shared" si="2"/>
        <v>-155800</v>
      </c>
      <c r="V49" s="41">
        <f t="shared" si="2"/>
        <v>1410009</v>
      </c>
      <c r="W49" s="41">
        <f t="shared" si="2"/>
        <v>-327270</v>
      </c>
      <c r="X49" s="41">
        <f t="shared" si="2"/>
        <v>-1463516</v>
      </c>
      <c r="Y49" s="41">
        <f t="shared" si="2"/>
        <v>1136246</v>
      </c>
      <c r="Z49" s="42">
        <f>+IF(X49&lt;&gt;0,+(Y49/X49)*100,0)</f>
        <v>-77.638098934347141</v>
      </c>
      <c r="AA49" s="39">
        <f>+AA33-AA48</f>
        <v>-1463516</v>
      </c>
    </row>
    <row r="50" spans="1:27" x14ac:dyDescent="0.25">
      <c r="A50" s="43" t="s">
        <v>75</v>
      </c>
      <c r="B50" s="15" t="s">
        <v>32</v>
      </c>
      <c r="C50" s="20">
        <v>399338</v>
      </c>
      <c r="D50" s="20"/>
      <c r="E50" s="21">
        <v>400000</v>
      </c>
      <c r="F50" s="22">
        <v>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400000</v>
      </c>
      <c r="Y50" s="22">
        <v>-400000</v>
      </c>
      <c r="Z50" s="23">
        <v>-100</v>
      </c>
      <c r="AA50" s="20">
        <v>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2318037</v>
      </c>
      <c r="D52" s="48">
        <f t="shared" si="3"/>
        <v>0</v>
      </c>
      <c r="E52" s="49">
        <f t="shared" si="3"/>
        <v>2206400</v>
      </c>
      <c r="F52" s="50">
        <f t="shared" si="3"/>
        <v>-1063516</v>
      </c>
      <c r="G52" s="50">
        <f t="shared" si="3"/>
        <v>463879</v>
      </c>
      <c r="H52" s="50">
        <f t="shared" si="3"/>
        <v>-992054</v>
      </c>
      <c r="I52" s="50">
        <f t="shared" si="3"/>
        <v>-1860743</v>
      </c>
      <c r="J52" s="50">
        <f t="shared" si="3"/>
        <v>-2388918</v>
      </c>
      <c r="K52" s="50">
        <f t="shared" si="3"/>
        <v>491016</v>
      </c>
      <c r="L52" s="50">
        <f t="shared" si="3"/>
        <v>-245832</v>
      </c>
      <c r="M52" s="50">
        <f t="shared" si="3"/>
        <v>108497</v>
      </c>
      <c r="N52" s="50">
        <f t="shared" si="3"/>
        <v>353681</v>
      </c>
      <c r="O52" s="50">
        <f t="shared" si="3"/>
        <v>285265</v>
      </c>
      <c r="P52" s="50">
        <f t="shared" si="3"/>
        <v>-169480</v>
      </c>
      <c r="Q52" s="50">
        <f t="shared" si="3"/>
        <v>182173</v>
      </c>
      <c r="R52" s="50">
        <f t="shared" si="3"/>
        <v>297958</v>
      </c>
      <c r="S52" s="50">
        <f t="shared" si="3"/>
        <v>1201971</v>
      </c>
      <c r="T52" s="50">
        <f t="shared" si="3"/>
        <v>363838</v>
      </c>
      <c r="U52" s="50">
        <f t="shared" si="3"/>
        <v>-155800</v>
      </c>
      <c r="V52" s="50">
        <f t="shared" si="3"/>
        <v>1410009</v>
      </c>
      <c r="W52" s="50">
        <f t="shared" si="3"/>
        <v>-327270</v>
      </c>
      <c r="X52" s="50">
        <f t="shared" si="3"/>
        <v>-1063516</v>
      </c>
      <c r="Y52" s="50">
        <f t="shared" si="3"/>
        <v>736246</v>
      </c>
      <c r="Z52" s="51">
        <f>+IF(X52&lt;&gt;0,+(Y52/X52)*100,0)</f>
        <v>-69.227543356188335</v>
      </c>
      <c r="AA52" s="48">
        <f>SUM(AA49:AA51)</f>
        <v>-1063516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2318037</v>
      </c>
      <c r="D54" s="54">
        <f>+D52-D53</f>
        <v>0</v>
      </c>
      <c r="E54" s="55">
        <f t="shared" si="4"/>
        <v>2206400</v>
      </c>
      <c r="F54" s="56">
        <f t="shared" si="4"/>
        <v>-1063516</v>
      </c>
      <c r="G54" s="56">
        <f t="shared" si="4"/>
        <v>463879</v>
      </c>
      <c r="H54" s="56">
        <f t="shared" si="4"/>
        <v>-992054</v>
      </c>
      <c r="I54" s="56">
        <f t="shared" si="4"/>
        <v>-1860743</v>
      </c>
      <c r="J54" s="56">
        <f t="shared" si="4"/>
        <v>-2388918</v>
      </c>
      <c r="K54" s="56">
        <f t="shared" si="4"/>
        <v>491016</v>
      </c>
      <c r="L54" s="56">
        <f t="shared" si="4"/>
        <v>-245832</v>
      </c>
      <c r="M54" s="56">
        <f t="shared" si="4"/>
        <v>108497</v>
      </c>
      <c r="N54" s="56">
        <f t="shared" si="4"/>
        <v>353681</v>
      </c>
      <c r="O54" s="56">
        <f t="shared" si="4"/>
        <v>285265</v>
      </c>
      <c r="P54" s="56">
        <f t="shared" si="4"/>
        <v>-169480</v>
      </c>
      <c r="Q54" s="56">
        <f t="shared" si="4"/>
        <v>182173</v>
      </c>
      <c r="R54" s="56">
        <f t="shared" si="4"/>
        <v>297958</v>
      </c>
      <c r="S54" s="56">
        <f t="shared" si="4"/>
        <v>1201971</v>
      </c>
      <c r="T54" s="56">
        <f t="shared" si="4"/>
        <v>363838</v>
      </c>
      <c r="U54" s="56">
        <f t="shared" si="4"/>
        <v>-155800</v>
      </c>
      <c r="V54" s="56">
        <f t="shared" si="4"/>
        <v>1410009</v>
      </c>
      <c r="W54" s="56">
        <f t="shared" si="4"/>
        <v>-327270</v>
      </c>
      <c r="X54" s="56">
        <f t="shared" si="4"/>
        <v>-1063516</v>
      </c>
      <c r="Y54" s="56">
        <f t="shared" si="4"/>
        <v>736246</v>
      </c>
      <c r="Z54" s="57">
        <f>+IF(X54&lt;&gt;0,+(Y54/X54)*100,0)</f>
        <v>-69.227543356188335</v>
      </c>
      <c r="AA54" s="54">
        <f>+AA52-AA53</f>
        <v>-1063516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2318037</v>
      </c>
      <c r="D57" s="48">
        <f>SUM(D54:D56)</f>
        <v>0</v>
      </c>
      <c r="E57" s="49">
        <f t="shared" si="5"/>
        <v>2206400</v>
      </c>
      <c r="F57" s="50">
        <f t="shared" si="5"/>
        <v>-1063516</v>
      </c>
      <c r="G57" s="50">
        <f t="shared" si="5"/>
        <v>463879</v>
      </c>
      <c r="H57" s="50">
        <f t="shared" si="5"/>
        <v>-992054</v>
      </c>
      <c r="I57" s="50">
        <f t="shared" si="5"/>
        <v>-1860743</v>
      </c>
      <c r="J57" s="50">
        <f t="shared" si="5"/>
        <v>-2388918</v>
      </c>
      <c r="K57" s="50">
        <f t="shared" si="5"/>
        <v>491016</v>
      </c>
      <c r="L57" s="50">
        <f t="shared" si="5"/>
        <v>-245832</v>
      </c>
      <c r="M57" s="50">
        <f t="shared" si="5"/>
        <v>108497</v>
      </c>
      <c r="N57" s="50">
        <f t="shared" si="5"/>
        <v>353681</v>
      </c>
      <c r="O57" s="50">
        <f t="shared" si="5"/>
        <v>285265</v>
      </c>
      <c r="P57" s="50">
        <f t="shared" si="5"/>
        <v>-169480</v>
      </c>
      <c r="Q57" s="50">
        <f t="shared" si="5"/>
        <v>182173</v>
      </c>
      <c r="R57" s="50">
        <f t="shared" si="5"/>
        <v>297958</v>
      </c>
      <c r="S57" s="50">
        <f t="shared" si="5"/>
        <v>1201971</v>
      </c>
      <c r="T57" s="50">
        <f t="shared" si="5"/>
        <v>363838</v>
      </c>
      <c r="U57" s="50">
        <f t="shared" si="5"/>
        <v>-155800</v>
      </c>
      <c r="V57" s="50">
        <f t="shared" si="5"/>
        <v>1410009</v>
      </c>
      <c r="W57" s="50">
        <f t="shared" si="5"/>
        <v>-327270</v>
      </c>
      <c r="X57" s="50">
        <f t="shared" si="5"/>
        <v>-1063516</v>
      </c>
      <c r="Y57" s="50">
        <f t="shared" si="5"/>
        <v>736246</v>
      </c>
      <c r="Z57" s="51">
        <f>+IF(X57&lt;&gt;0,+(Y57/X57)*100,0)</f>
        <v>-69.227543356188335</v>
      </c>
      <c r="AA57" s="48">
        <f>SUM(AA54:AA56)</f>
        <v>-1063516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2318037</v>
      </c>
      <c r="D60" s="65">
        <f>SUM(D57:D59)</f>
        <v>0</v>
      </c>
      <c r="E60" s="66">
        <f t="shared" si="6"/>
        <v>2206400</v>
      </c>
      <c r="F60" s="67">
        <f t="shared" si="6"/>
        <v>-1063516</v>
      </c>
      <c r="G60" s="67">
        <f t="shared" si="6"/>
        <v>463879</v>
      </c>
      <c r="H60" s="67">
        <f t="shared" si="6"/>
        <v>-992054</v>
      </c>
      <c r="I60" s="67">
        <f t="shared" si="6"/>
        <v>-1860743</v>
      </c>
      <c r="J60" s="67">
        <f t="shared" si="6"/>
        <v>-2388918</v>
      </c>
      <c r="K60" s="67">
        <f t="shared" si="6"/>
        <v>491016</v>
      </c>
      <c r="L60" s="67">
        <f t="shared" si="6"/>
        <v>-245832</v>
      </c>
      <c r="M60" s="67">
        <f t="shared" si="6"/>
        <v>108497</v>
      </c>
      <c r="N60" s="67">
        <f t="shared" si="6"/>
        <v>353681</v>
      </c>
      <c r="O60" s="67">
        <f t="shared" si="6"/>
        <v>285265</v>
      </c>
      <c r="P60" s="67">
        <f t="shared" si="6"/>
        <v>-169480</v>
      </c>
      <c r="Q60" s="67">
        <f t="shared" si="6"/>
        <v>182173</v>
      </c>
      <c r="R60" s="67">
        <f t="shared" si="6"/>
        <v>297958</v>
      </c>
      <c r="S60" s="67">
        <f t="shared" si="6"/>
        <v>1201971</v>
      </c>
      <c r="T60" s="67">
        <f t="shared" si="6"/>
        <v>363838</v>
      </c>
      <c r="U60" s="67">
        <f t="shared" si="6"/>
        <v>-155800</v>
      </c>
      <c r="V60" s="67">
        <f t="shared" si="6"/>
        <v>1410009</v>
      </c>
      <c r="W60" s="67">
        <f t="shared" si="6"/>
        <v>-327270</v>
      </c>
      <c r="X60" s="67">
        <f t="shared" si="6"/>
        <v>-1063516</v>
      </c>
      <c r="Y60" s="67">
        <f t="shared" si="6"/>
        <v>736246</v>
      </c>
      <c r="Z60" s="68">
        <f>+IF(X60&lt;&gt;0,+(Y60/X60)*100,0)</f>
        <v>-69.227543356188335</v>
      </c>
      <c r="AA60" s="65">
        <f>SUM(AA57:AA59)</f>
        <v>-1063516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66274788</v>
      </c>
      <c r="D6" s="20"/>
      <c r="E6" s="21">
        <v>120472623</v>
      </c>
      <c r="F6" s="22">
        <v>124071148</v>
      </c>
      <c r="G6" s="22">
        <v>10660978</v>
      </c>
      <c r="H6" s="22">
        <v>9966527</v>
      </c>
      <c r="I6" s="22">
        <v>8681365</v>
      </c>
      <c r="J6" s="22">
        <v>29308870</v>
      </c>
      <c r="K6" s="22">
        <v>9853163</v>
      </c>
      <c r="L6" s="22">
        <v>8257135</v>
      </c>
      <c r="M6" s="22">
        <v>9293772</v>
      </c>
      <c r="N6" s="22">
        <v>27404070</v>
      </c>
      <c r="O6" s="22">
        <v>8086704</v>
      </c>
      <c r="P6" s="22">
        <v>7883994</v>
      </c>
      <c r="Q6" s="22">
        <v>22958871</v>
      </c>
      <c r="R6" s="22">
        <v>38929569</v>
      </c>
      <c r="S6" s="22">
        <v>8465675</v>
      </c>
      <c r="T6" s="22">
        <v>8791673</v>
      </c>
      <c r="U6" s="22">
        <v>13968465</v>
      </c>
      <c r="V6" s="22">
        <v>31225813</v>
      </c>
      <c r="W6" s="22">
        <v>126868322</v>
      </c>
      <c r="X6" s="22">
        <v>124071148</v>
      </c>
      <c r="Y6" s="22">
        <v>2797174</v>
      </c>
      <c r="Z6" s="23">
        <v>2.2544919145908118</v>
      </c>
      <c r="AA6" s="20">
        <v>124071148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682650</v>
      </c>
      <c r="D13" s="20"/>
      <c r="E13" s="21">
        <v>654763</v>
      </c>
      <c r="F13" s="22">
        <v>706400</v>
      </c>
      <c r="G13" s="22">
        <v>65060</v>
      </c>
      <c r="H13" s="22">
        <v>72902</v>
      </c>
      <c r="I13" s="22">
        <v>68871</v>
      </c>
      <c r="J13" s="22">
        <v>206833</v>
      </c>
      <c r="K13" s="22">
        <v>18230</v>
      </c>
      <c r="L13" s="22">
        <v>57431</v>
      </c>
      <c r="M13" s="22">
        <v>63323</v>
      </c>
      <c r="N13" s="22">
        <v>138984</v>
      </c>
      <c r="O13" s="22">
        <v>66256</v>
      </c>
      <c r="P13" s="22">
        <v>59935</v>
      </c>
      <c r="Q13" s="22">
        <v>50011</v>
      </c>
      <c r="R13" s="22">
        <v>176202</v>
      </c>
      <c r="S13" s="22">
        <v>47160</v>
      </c>
      <c r="T13" s="22">
        <v>46738</v>
      </c>
      <c r="U13" s="22">
        <v>119826</v>
      </c>
      <c r="V13" s="22">
        <v>213724</v>
      </c>
      <c r="W13" s="22">
        <v>735743</v>
      </c>
      <c r="X13" s="22">
        <v>706400</v>
      </c>
      <c r="Y13" s="22">
        <v>29343</v>
      </c>
      <c r="Z13" s="23">
        <v>4.1538788221970551</v>
      </c>
      <c r="AA13" s="20">
        <v>706400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20950</v>
      </c>
      <c r="F17" s="22">
        <v>20950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20950</v>
      </c>
      <c r="Y17" s="22">
        <v>-20950</v>
      </c>
      <c r="Z17" s="23">
        <v>-100</v>
      </c>
      <c r="AA17" s="20">
        <v>20950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433213</v>
      </c>
      <c r="D24" s="20"/>
      <c r="E24" s="21">
        <v>457905</v>
      </c>
      <c r="F24" s="22">
        <v>476500</v>
      </c>
      <c r="G24" s="22">
        <v>2484</v>
      </c>
      <c r="H24" s="22"/>
      <c r="I24" s="22"/>
      <c r="J24" s="22">
        <v>2484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2484</v>
      </c>
      <c r="X24" s="22">
        <v>476500</v>
      </c>
      <c r="Y24" s="22">
        <v>-474016</v>
      </c>
      <c r="Z24" s="23">
        <v>-99.478698845750259</v>
      </c>
      <c r="AA24" s="20">
        <v>476500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29955164</v>
      </c>
      <c r="D26" s="20"/>
      <c r="E26" s="21">
        <v>10991131</v>
      </c>
      <c r="F26" s="22">
        <v>11941131</v>
      </c>
      <c r="G26" s="22">
        <v>6565464</v>
      </c>
      <c r="H26" s="22"/>
      <c r="I26" s="22"/>
      <c r="J26" s="22">
        <v>6565464</v>
      </c>
      <c r="K26" s="22"/>
      <c r="L26" s="22"/>
      <c r="M26" s="22">
        <v>5256809</v>
      </c>
      <c r="N26" s="22">
        <v>5256809</v>
      </c>
      <c r="O26" s="22"/>
      <c r="P26" s="22"/>
      <c r="Q26" s="22"/>
      <c r="R26" s="22"/>
      <c r="S26" s="22"/>
      <c r="T26" s="22"/>
      <c r="U26" s="22">
        <v>549082</v>
      </c>
      <c r="V26" s="22">
        <v>549082</v>
      </c>
      <c r="W26" s="22">
        <v>12371355</v>
      </c>
      <c r="X26" s="22">
        <v>11941131</v>
      </c>
      <c r="Y26" s="22">
        <v>430224</v>
      </c>
      <c r="Z26" s="23">
        <v>3.602874803065137</v>
      </c>
      <c r="AA26" s="20">
        <v>11941131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29239500</v>
      </c>
      <c r="D29" s="20"/>
      <c r="E29" s="21">
        <v>22944257</v>
      </c>
      <c r="F29" s="22">
        <v>360000</v>
      </c>
      <c r="G29" s="22">
        <v>1887624</v>
      </c>
      <c r="H29" s="22">
        <v>1887624</v>
      </c>
      <c r="I29" s="22">
        <v>2055482</v>
      </c>
      <c r="J29" s="22">
        <v>5830730</v>
      </c>
      <c r="K29" s="22">
        <v>2022370</v>
      </c>
      <c r="L29" s="22">
        <v>2011992</v>
      </c>
      <c r="M29" s="22">
        <v>2007265</v>
      </c>
      <c r="N29" s="22">
        <v>6041627</v>
      </c>
      <c r="O29" s="22">
        <v>2007265</v>
      </c>
      <c r="P29" s="22">
        <v>30289</v>
      </c>
      <c r="Q29" s="22">
        <v>-13705906</v>
      </c>
      <c r="R29" s="22">
        <v>-11668352</v>
      </c>
      <c r="S29" s="22">
        <v>40595</v>
      </c>
      <c r="T29" s="22">
        <v>40993</v>
      </c>
      <c r="U29" s="22">
        <v>320654</v>
      </c>
      <c r="V29" s="22">
        <v>402242</v>
      </c>
      <c r="W29" s="22">
        <v>606247</v>
      </c>
      <c r="X29" s="22">
        <v>360000</v>
      </c>
      <c r="Y29" s="22">
        <v>246247</v>
      </c>
      <c r="Z29" s="23">
        <v>68.401944444444439</v>
      </c>
      <c r="AA29" s="20">
        <v>360000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126585315</v>
      </c>
      <c r="D33" s="29">
        <f t="shared" ref="D33:Y33" si="0">SUM(D6:D32)</f>
        <v>0</v>
      </c>
      <c r="E33" s="30">
        <f t="shared" si="0"/>
        <v>155541629</v>
      </c>
      <c r="F33" s="31">
        <f t="shared" si="0"/>
        <v>137576129</v>
      </c>
      <c r="G33" s="31">
        <f t="shared" si="0"/>
        <v>19181610</v>
      </c>
      <c r="H33" s="31">
        <f t="shared" si="0"/>
        <v>11927053</v>
      </c>
      <c r="I33" s="31">
        <f t="shared" si="0"/>
        <v>10805718</v>
      </c>
      <c r="J33" s="31">
        <f t="shared" si="0"/>
        <v>41914381</v>
      </c>
      <c r="K33" s="31">
        <f t="shared" si="0"/>
        <v>11893763</v>
      </c>
      <c r="L33" s="31">
        <f t="shared" si="0"/>
        <v>10326558</v>
      </c>
      <c r="M33" s="31">
        <f t="shared" si="0"/>
        <v>16621169</v>
      </c>
      <c r="N33" s="31">
        <f t="shared" si="0"/>
        <v>38841490</v>
      </c>
      <c r="O33" s="31">
        <f t="shared" si="0"/>
        <v>10160225</v>
      </c>
      <c r="P33" s="31">
        <f t="shared" si="0"/>
        <v>7974218</v>
      </c>
      <c r="Q33" s="31">
        <f t="shared" si="0"/>
        <v>9302976</v>
      </c>
      <c r="R33" s="31">
        <f t="shared" si="0"/>
        <v>27437419</v>
      </c>
      <c r="S33" s="31">
        <f t="shared" si="0"/>
        <v>8553430</v>
      </c>
      <c r="T33" s="31">
        <f t="shared" si="0"/>
        <v>8879404</v>
      </c>
      <c r="U33" s="31">
        <f t="shared" si="0"/>
        <v>14958027</v>
      </c>
      <c r="V33" s="31">
        <f t="shared" si="0"/>
        <v>32390861</v>
      </c>
      <c r="W33" s="31">
        <f t="shared" si="0"/>
        <v>140584151</v>
      </c>
      <c r="X33" s="31">
        <f t="shared" si="0"/>
        <v>137576129</v>
      </c>
      <c r="Y33" s="31">
        <f t="shared" si="0"/>
        <v>3008022</v>
      </c>
      <c r="Z33" s="32">
        <f>+IF(X33&lt;&gt;0,+(Y33/X33)*100,0)</f>
        <v>2.1864418063398192</v>
      </c>
      <c r="AA33" s="29">
        <f>SUM(AA6:AA32)</f>
        <v>137576129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8726492</v>
      </c>
      <c r="D35" s="20"/>
      <c r="E35" s="21">
        <v>11056962</v>
      </c>
      <c r="F35" s="22">
        <v>10391871</v>
      </c>
      <c r="G35" s="22">
        <v>733356</v>
      </c>
      <c r="H35" s="22">
        <v>746152</v>
      </c>
      <c r="I35" s="22">
        <v>820528</v>
      </c>
      <c r="J35" s="22">
        <v>2300036</v>
      </c>
      <c r="K35" s="22">
        <v>765365</v>
      </c>
      <c r="L35" s="22">
        <v>773613</v>
      </c>
      <c r="M35" s="22">
        <v>1248190</v>
      </c>
      <c r="N35" s="22">
        <v>2787168</v>
      </c>
      <c r="O35" s="22">
        <v>792376</v>
      </c>
      <c r="P35" s="22">
        <v>794348</v>
      </c>
      <c r="Q35" s="22">
        <v>739268</v>
      </c>
      <c r="R35" s="22">
        <v>2325992</v>
      </c>
      <c r="S35" s="22">
        <v>797154</v>
      </c>
      <c r="T35" s="22">
        <v>730909</v>
      </c>
      <c r="U35" s="22">
        <v>727666</v>
      </c>
      <c r="V35" s="22">
        <v>2255729</v>
      </c>
      <c r="W35" s="22">
        <v>9668925</v>
      </c>
      <c r="X35" s="22">
        <v>10391871</v>
      </c>
      <c r="Y35" s="22">
        <v>-722946</v>
      </c>
      <c r="Z35" s="23">
        <v>-6.9568415543264539</v>
      </c>
      <c r="AA35" s="20">
        <v>10391871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90528508</v>
      </c>
      <c r="D37" s="20"/>
      <c r="E37" s="21">
        <v>105318150</v>
      </c>
      <c r="F37" s="22">
        <v>108170000</v>
      </c>
      <c r="G37" s="22">
        <v>333061</v>
      </c>
      <c r="H37" s="22">
        <v>874697</v>
      </c>
      <c r="I37" s="22">
        <v>12845280</v>
      </c>
      <c r="J37" s="22">
        <v>14053038</v>
      </c>
      <c r="K37" s="22">
        <v>7735217</v>
      </c>
      <c r="L37" s="22">
        <v>7540646</v>
      </c>
      <c r="M37" s="22">
        <v>7155902</v>
      </c>
      <c r="N37" s="22">
        <v>22431765</v>
      </c>
      <c r="O37" s="22">
        <v>7763008</v>
      </c>
      <c r="P37" s="22">
        <v>7953688</v>
      </c>
      <c r="Q37" s="22">
        <v>7238529</v>
      </c>
      <c r="R37" s="22">
        <v>22955225</v>
      </c>
      <c r="S37" s="22">
        <v>7479610</v>
      </c>
      <c r="T37" s="22">
        <v>7219811</v>
      </c>
      <c r="U37" s="22">
        <v>18743145</v>
      </c>
      <c r="V37" s="22">
        <v>33442566</v>
      </c>
      <c r="W37" s="22">
        <v>92882594</v>
      </c>
      <c r="X37" s="22">
        <v>108170000</v>
      </c>
      <c r="Y37" s="22">
        <v>-15287406</v>
      </c>
      <c r="Z37" s="23">
        <v>-14.132759545160395</v>
      </c>
      <c r="AA37" s="20">
        <v>108170000</v>
      </c>
    </row>
    <row r="38" spans="1:27" x14ac:dyDescent="0.25">
      <c r="A38" s="19" t="s">
        <v>64</v>
      </c>
      <c r="B38" s="15" t="s">
        <v>32</v>
      </c>
      <c r="C38" s="20">
        <v>875900</v>
      </c>
      <c r="D38" s="20"/>
      <c r="E38" s="21">
        <v>1949000</v>
      </c>
      <c r="F38" s="22">
        <v>3365000</v>
      </c>
      <c r="G38" s="22">
        <v>43155</v>
      </c>
      <c r="H38" s="22">
        <v>38446</v>
      </c>
      <c r="I38" s="22">
        <v>191973</v>
      </c>
      <c r="J38" s="22">
        <v>273574</v>
      </c>
      <c r="K38" s="22">
        <v>127979</v>
      </c>
      <c r="L38" s="22">
        <v>69787</v>
      </c>
      <c r="M38" s="22">
        <v>70884</v>
      </c>
      <c r="N38" s="22">
        <v>268650</v>
      </c>
      <c r="O38" s="22">
        <v>84944</v>
      </c>
      <c r="P38" s="22">
        <v>46605</v>
      </c>
      <c r="Q38" s="22">
        <v>328996</v>
      </c>
      <c r="R38" s="22">
        <v>460545</v>
      </c>
      <c r="S38" s="22">
        <v>43871</v>
      </c>
      <c r="T38" s="22">
        <v>97172</v>
      </c>
      <c r="U38" s="22">
        <v>309154</v>
      </c>
      <c r="V38" s="22">
        <v>450197</v>
      </c>
      <c r="W38" s="22">
        <v>1452966</v>
      </c>
      <c r="X38" s="22">
        <v>3365000</v>
      </c>
      <c r="Y38" s="22">
        <v>-1912034</v>
      </c>
      <c r="Z38" s="23">
        <v>-56.821218424962851</v>
      </c>
      <c r="AA38" s="20">
        <v>3365000</v>
      </c>
    </row>
    <row r="39" spans="1:27" x14ac:dyDescent="0.25">
      <c r="A39" s="19" t="s">
        <v>65</v>
      </c>
      <c r="B39" s="15" t="s">
        <v>32</v>
      </c>
      <c r="C39" s="20">
        <v>321102</v>
      </c>
      <c r="D39" s="20"/>
      <c r="E39" s="21">
        <v>7963950</v>
      </c>
      <c r="F39" s="22">
        <v>2305764</v>
      </c>
      <c r="G39" s="22"/>
      <c r="H39" s="22"/>
      <c r="I39" s="22"/>
      <c r="J39" s="22"/>
      <c r="K39" s="22"/>
      <c r="L39" s="22"/>
      <c r="M39" s="22">
        <v>-2102351</v>
      </c>
      <c r="N39" s="22">
        <v>-2102351</v>
      </c>
      <c r="O39" s="22"/>
      <c r="P39" s="22"/>
      <c r="Q39" s="22">
        <v>-2893702</v>
      </c>
      <c r="R39" s="22">
        <v>-2893702</v>
      </c>
      <c r="S39" s="22"/>
      <c r="T39" s="22"/>
      <c r="U39" s="22"/>
      <c r="V39" s="22"/>
      <c r="W39" s="22">
        <v>-4996053</v>
      </c>
      <c r="X39" s="22">
        <v>2305764</v>
      </c>
      <c r="Y39" s="22">
        <v>-7301817</v>
      </c>
      <c r="Z39" s="23">
        <v>-316.67668503801781</v>
      </c>
      <c r="AA39" s="20">
        <v>2305764</v>
      </c>
    </row>
    <row r="40" spans="1:27" x14ac:dyDescent="0.25">
      <c r="A40" s="19" t="s">
        <v>66</v>
      </c>
      <c r="B40" s="15" t="s">
        <v>32</v>
      </c>
      <c r="C40" s="20">
        <v>3016470</v>
      </c>
      <c r="D40" s="20"/>
      <c r="E40" s="21">
        <v>4320113</v>
      </c>
      <c r="F40" s="22">
        <v>4320113</v>
      </c>
      <c r="G40" s="22"/>
      <c r="H40" s="22"/>
      <c r="I40" s="22">
        <v>1080027</v>
      </c>
      <c r="J40" s="22">
        <v>1080027</v>
      </c>
      <c r="K40" s="22"/>
      <c r="L40" s="22"/>
      <c r="M40" s="22">
        <v>1080027</v>
      </c>
      <c r="N40" s="22">
        <v>1080027</v>
      </c>
      <c r="O40" s="22"/>
      <c r="P40" s="22"/>
      <c r="Q40" s="22">
        <v>1080027</v>
      </c>
      <c r="R40" s="22">
        <v>1080027</v>
      </c>
      <c r="S40" s="22"/>
      <c r="T40" s="22"/>
      <c r="U40" s="22">
        <v>1080027</v>
      </c>
      <c r="V40" s="22">
        <v>1080027</v>
      </c>
      <c r="W40" s="22">
        <v>4320108</v>
      </c>
      <c r="X40" s="22">
        <v>4320113</v>
      </c>
      <c r="Y40" s="22">
        <v>-5</v>
      </c>
      <c r="Z40" s="23"/>
      <c r="AA40" s="20">
        <v>4320113</v>
      </c>
    </row>
    <row r="41" spans="1:27" x14ac:dyDescent="0.25">
      <c r="A41" s="19" t="s">
        <v>40</v>
      </c>
      <c r="B41" s="15" t="s">
        <v>32</v>
      </c>
      <c r="C41" s="20">
        <v>272465</v>
      </c>
      <c r="D41" s="20"/>
      <c r="E41" s="21">
        <v>237763</v>
      </c>
      <c r="F41" s="22">
        <v>237763</v>
      </c>
      <c r="G41" s="22">
        <v>66</v>
      </c>
      <c r="H41" s="22">
        <v>75</v>
      </c>
      <c r="I41" s="22">
        <v>40</v>
      </c>
      <c r="J41" s="22">
        <v>181</v>
      </c>
      <c r="K41" s="22">
        <v>30</v>
      </c>
      <c r="L41" s="22">
        <v>68</v>
      </c>
      <c r="M41" s="22">
        <v>121681</v>
      </c>
      <c r="N41" s="22">
        <v>121779</v>
      </c>
      <c r="O41" s="22">
        <v>79</v>
      </c>
      <c r="P41" s="22">
        <v>27</v>
      </c>
      <c r="Q41" s="22">
        <v>19</v>
      </c>
      <c r="R41" s="22">
        <v>125</v>
      </c>
      <c r="S41" s="22"/>
      <c r="T41" s="22">
        <v>73</v>
      </c>
      <c r="U41" s="22">
        <v>116099</v>
      </c>
      <c r="V41" s="22">
        <v>116172</v>
      </c>
      <c r="W41" s="22">
        <v>238257</v>
      </c>
      <c r="X41" s="22">
        <v>237763</v>
      </c>
      <c r="Y41" s="22">
        <v>494</v>
      </c>
      <c r="Z41" s="23">
        <v>0.20776992214936721</v>
      </c>
      <c r="AA41" s="20">
        <v>237763</v>
      </c>
    </row>
    <row r="42" spans="1:27" x14ac:dyDescent="0.25">
      <c r="A42" s="19" t="s">
        <v>67</v>
      </c>
      <c r="B42" s="15" t="s">
        <v>32</v>
      </c>
      <c r="C42" s="20">
        <v>1536597</v>
      </c>
      <c r="D42" s="20"/>
      <c r="E42" s="21">
        <v>1999431</v>
      </c>
      <c r="F42" s="22">
        <v>2169431</v>
      </c>
      <c r="G42" s="22">
        <v>3336</v>
      </c>
      <c r="H42" s="22">
        <v>80560</v>
      </c>
      <c r="I42" s="22">
        <v>71216</v>
      </c>
      <c r="J42" s="22">
        <v>155112</v>
      </c>
      <c r="K42" s="22">
        <v>138357</v>
      </c>
      <c r="L42" s="22">
        <v>300</v>
      </c>
      <c r="M42" s="22">
        <v>66894</v>
      </c>
      <c r="N42" s="22">
        <v>205551</v>
      </c>
      <c r="O42" s="22">
        <v>78877</v>
      </c>
      <c r="P42" s="22">
        <v>76694</v>
      </c>
      <c r="Q42" s="22">
        <v>137414</v>
      </c>
      <c r="R42" s="22">
        <v>292985</v>
      </c>
      <c r="S42" s="22">
        <v>44741</v>
      </c>
      <c r="T42" s="22">
        <v>39949</v>
      </c>
      <c r="U42" s="22">
        <v>3827</v>
      </c>
      <c r="V42" s="22">
        <v>88517</v>
      </c>
      <c r="W42" s="22">
        <v>742165</v>
      </c>
      <c r="X42" s="22">
        <v>2169431</v>
      </c>
      <c r="Y42" s="22">
        <v>-1427266</v>
      </c>
      <c r="Z42" s="23">
        <v>-65.789877622288984</v>
      </c>
      <c r="AA42" s="20">
        <v>2169431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775141</v>
      </c>
      <c r="D44" s="20"/>
      <c r="E44" s="21"/>
      <c r="F44" s="22">
        <v>5399040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1413636</v>
      </c>
      <c r="R44" s="22">
        <v>1413636</v>
      </c>
      <c r="S44" s="22">
        <v>38551</v>
      </c>
      <c r="T44" s="22"/>
      <c r="U44" s="22"/>
      <c r="V44" s="22">
        <v>38551</v>
      </c>
      <c r="W44" s="22">
        <v>1452187</v>
      </c>
      <c r="X44" s="22">
        <v>5399040</v>
      </c>
      <c r="Y44" s="22">
        <v>-3946853</v>
      </c>
      <c r="Z44" s="23">
        <v>-73.102866435514457</v>
      </c>
      <c r="AA44" s="20">
        <v>5399040</v>
      </c>
    </row>
    <row r="45" spans="1:27" x14ac:dyDescent="0.25">
      <c r="A45" s="19" t="s">
        <v>70</v>
      </c>
      <c r="B45" s="15" t="s">
        <v>32</v>
      </c>
      <c r="C45" s="20">
        <v>3788933</v>
      </c>
      <c r="D45" s="20"/>
      <c r="E45" s="21">
        <v>2382995</v>
      </c>
      <c r="F45" s="22">
        <v>2340436</v>
      </c>
      <c r="G45" s="22">
        <v>174033</v>
      </c>
      <c r="H45" s="22">
        <v>172881</v>
      </c>
      <c r="I45" s="22">
        <v>476766</v>
      </c>
      <c r="J45" s="22">
        <v>823680</v>
      </c>
      <c r="K45" s="22">
        <v>278171</v>
      </c>
      <c r="L45" s="22">
        <v>345501</v>
      </c>
      <c r="M45" s="22">
        <v>169343</v>
      </c>
      <c r="N45" s="22">
        <v>793015</v>
      </c>
      <c r="O45" s="22">
        <v>491376</v>
      </c>
      <c r="P45" s="22">
        <v>314703</v>
      </c>
      <c r="Q45" s="22">
        <v>268926</v>
      </c>
      <c r="R45" s="22">
        <v>1075005</v>
      </c>
      <c r="S45" s="22">
        <v>295008</v>
      </c>
      <c r="T45" s="22">
        <v>344714</v>
      </c>
      <c r="U45" s="22">
        <v>2391183</v>
      </c>
      <c r="V45" s="22">
        <v>3030905</v>
      </c>
      <c r="W45" s="22">
        <v>5722605</v>
      </c>
      <c r="X45" s="22">
        <v>2340436</v>
      </c>
      <c r="Y45" s="22">
        <v>3382169</v>
      </c>
      <c r="Z45" s="23">
        <v>144.51021091796571</v>
      </c>
      <c r="AA45" s="20">
        <v>2340436</v>
      </c>
    </row>
    <row r="46" spans="1:27" x14ac:dyDescent="0.25">
      <c r="A46" s="19" t="s">
        <v>71</v>
      </c>
      <c r="B46" s="15" t="s">
        <v>32</v>
      </c>
      <c r="C46" s="20">
        <v>67762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109909370</v>
      </c>
      <c r="D48" s="29">
        <f t="shared" ref="D48:Y48" si="1">SUM(D35:D47)</f>
        <v>0</v>
      </c>
      <c r="E48" s="30">
        <f t="shared" si="1"/>
        <v>135228364</v>
      </c>
      <c r="F48" s="31">
        <f t="shared" si="1"/>
        <v>138699418</v>
      </c>
      <c r="G48" s="31">
        <f t="shared" si="1"/>
        <v>1287007</v>
      </c>
      <c r="H48" s="31">
        <f t="shared" si="1"/>
        <v>1912811</v>
      </c>
      <c r="I48" s="31">
        <f t="shared" si="1"/>
        <v>15485830</v>
      </c>
      <c r="J48" s="31">
        <f t="shared" si="1"/>
        <v>18685648</v>
      </c>
      <c r="K48" s="31">
        <f t="shared" si="1"/>
        <v>9045119</v>
      </c>
      <c r="L48" s="31">
        <f t="shared" si="1"/>
        <v>8729915</v>
      </c>
      <c r="M48" s="31">
        <f t="shared" si="1"/>
        <v>7810570</v>
      </c>
      <c r="N48" s="31">
        <f t="shared" si="1"/>
        <v>25585604</v>
      </c>
      <c r="O48" s="31">
        <f t="shared" si="1"/>
        <v>9210660</v>
      </c>
      <c r="P48" s="31">
        <f t="shared" si="1"/>
        <v>9186065</v>
      </c>
      <c r="Q48" s="31">
        <f t="shared" si="1"/>
        <v>8313113</v>
      </c>
      <c r="R48" s="31">
        <f t="shared" si="1"/>
        <v>26709838</v>
      </c>
      <c r="S48" s="31">
        <f t="shared" si="1"/>
        <v>8698935</v>
      </c>
      <c r="T48" s="31">
        <f t="shared" si="1"/>
        <v>8432628</v>
      </c>
      <c r="U48" s="31">
        <f t="shared" si="1"/>
        <v>23371101</v>
      </c>
      <c r="V48" s="31">
        <f t="shared" si="1"/>
        <v>40502664</v>
      </c>
      <c r="W48" s="31">
        <f t="shared" si="1"/>
        <v>111483754</v>
      </c>
      <c r="X48" s="31">
        <f t="shared" si="1"/>
        <v>138699418</v>
      </c>
      <c r="Y48" s="31">
        <f t="shared" si="1"/>
        <v>-27215664</v>
      </c>
      <c r="Z48" s="32">
        <f>+IF(X48&lt;&gt;0,+(Y48/X48)*100,0)</f>
        <v>-19.622046287173315</v>
      </c>
      <c r="AA48" s="29">
        <f>SUM(AA35:AA47)</f>
        <v>138699418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16675945</v>
      </c>
      <c r="D49" s="39">
        <f t="shared" si="2"/>
        <v>0</v>
      </c>
      <c r="E49" s="40">
        <f t="shared" si="2"/>
        <v>20313265</v>
      </c>
      <c r="F49" s="41">
        <f t="shared" si="2"/>
        <v>-1123289</v>
      </c>
      <c r="G49" s="41">
        <f t="shared" si="2"/>
        <v>17894603</v>
      </c>
      <c r="H49" s="41">
        <f t="shared" si="2"/>
        <v>10014242</v>
      </c>
      <c r="I49" s="41">
        <f t="shared" si="2"/>
        <v>-4680112</v>
      </c>
      <c r="J49" s="41">
        <f t="shared" si="2"/>
        <v>23228733</v>
      </c>
      <c r="K49" s="41">
        <f t="shared" si="2"/>
        <v>2848644</v>
      </c>
      <c r="L49" s="41">
        <f t="shared" si="2"/>
        <v>1596643</v>
      </c>
      <c r="M49" s="41">
        <f t="shared" si="2"/>
        <v>8810599</v>
      </c>
      <c r="N49" s="41">
        <f t="shared" si="2"/>
        <v>13255886</v>
      </c>
      <c r="O49" s="41">
        <f t="shared" si="2"/>
        <v>949565</v>
      </c>
      <c r="P49" s="41">
        <f t="shared" si="2"/>
        <v>-1211847</v>
      </c>
      <c r="Q49" s="41">
        <f t="shared" si="2"/>
        <v>989863</v>
      </c>
      <c r="R49" s="41">
        <f t="shared" si="2"/>
        <v>727581</v>
      </c>
      <c r="S49" s="41">
        <f t="shared" si="2"/>
        <v>-145505</v>
      </c>
      <c r="T49" s="41">
        <f t="shared" si="2"/>
        <v>446776</v>
      </c>
      <c r="U49" s="41">
        <f t="shared" si="2"/>
        <v>-8413074</v>
      </c>
      <c r="V49" s="41">
        <f t="shared" si="2"/>
        <v>-8111803</v>
      </c>
      <c r="W49" s="41">
        <f t="shared" si="2"/>
        <v>29100397</v>
      </c>
      <c r="X49" s="41">
        <f t="shared" si="2"/>
        <v>-1123289</v>
      </c>
      <c r="Y49" s="41">
        <f t="shared" si="2"/>
        <v>30223686</v>
      </c>
      <c r="Z49" s="42">
        <f>+IF(X49&lt;&gt;0,+(Y49/X49)*100,0)</f>
        <v>-2690.6420342405204</v>
      </c>
      <c r="AA49" s="39">
        <f>+AA33-AA48</f>
        <v>-1123289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7310000</v>
      </c>
      <c r="F50" s="22">
        <v>6983000</v>
      </c>
      <c r="G50" s="22"/>
      <c r="H50" s="22"/>
      <c r="I50" s="22"/>
      <c r="J50" s="22"/>
      <c r="K50" s="22">
        <v>94467</v>
      </c>
      <c r="L50" s="22"/>
      <c r="M50" s="22">
        <v>2502363</v>
      </c>
      <c r="N50" s="22">
        <v>2596830</v>
      </c>
      <c r="O50" s="22"/>
      <c r="P50" s="22">
        <v>51750</v>
      </c>
      <c r="Q50" s="22">
        <v>88169</v>
      </c>
      <c r="R50" s="22">
        <v>139919</v>
      </c>
      <c r="S50" s="22"/>
      <c r="T50" s="22"/>
      <c r="U50" s="22">
        <v>4246252</v>
      </c>
      <c r="V50" s="22">
        <v>4246252</v>
      </c>
      <c r="W50" s="22">
        <v>6983001</v>
      </c>
      <c r="X50" s="22">
        <v>6983000</v>
      </c>
      <c r="Y50" s="22">
        <v>1</v>
      </c>
      <c r="Z50" s="23"/>
      <c r="AA50" s="20">
        <v>6983000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16675945</v>
      </c>
      <c r="D52" s="48">
        <f t="shared" si="3"/>
        <v>0</v>
      </c>
      <c r="E52" s="49">
        <f t="shared" si="3"/>
        <v>27623265</v>
      </c>
      <c r="F52" s="50">
        <f t="shared" si="3"/>
        <v>5859711</v>
      </c>
      <c r="G52" s="50">
        <f t="shared" si="3"/>
        <v>17894603</v>
      </c>
      <c r="H52" s="50">
        <f t="shared" si="3"/>
        <v>10014242</v>
      </c>
      <c r="I52" s="50">
        <f t="shared" si="3"/>
        <v>-4680112</v>
      </c>
      <c r="J52" s="50">
        <f t="shared" si="3"/>
        <v>23228733</v>
      </c>
      <c r="K52" s="50">
        <f t="shared" si="3"/>
        <v>2943111</v>
      </c>
      <c r="L52" s="50">
        <f t="shared" si="3"/>
        <v>1596643</v>
      </c>
      <c r="M52" s="50">
        <f t="shared" si="3"/>
        <v>11312962</v>
      </c>
      <c r="N52" s="50">
        <f t="shared" si="3"/>
        <v>15852716</v>
      </c>
      <c r="O52" s="50">
        <f t="shared" si="3"/>
        <v>949565</v>
      </c>
      <c r="P52" s="50">
        <f t="shared" si="3"/>
        <v>-1160097</v>
      </c>
      <c r="Q52" s="50">
        <f t="shared" si="3"/>
        <v>1078032</v>
      </c>
      <c r="R52" s="50">
        <f t="shared" si="3"/>
        <v>867500</v>
      </c>
      <c r="S52" s="50">
        <f t="shared" si="3"/>
        <v>-145505</v>
      </c>
      <c r="T52" s="50">
        <f t="shared" si="3"/>
        <v>446776</v>
      </c>
      <c r="U52" s="50">
        <f t="shared" si="3"/>
        <v>-4166822</v>
      </c>
      <c r="V52" s="50">
        <f t="shared" si="3"/>
        <v>-3865551</v>
      </c>
      <c r="W52" s="50">
        <f t="shared" si="3"/>
        <v>36083398</v>
      </c>
      <c r="X52" s="50">
        <f t="shared" si="3"/>
        <v>5859711</v>
      </c>
      <c r="Y52" s="50">
        <f t="shared" si="3"/>
        <v>30223687</v>
      </c>
      <c r="Z52" s="51">
        <f>+IF(X52&lt;&gt;0,+(Y52/X52)*100,0)</f>
        <v>515.78801411878499</v>
      </c>
      <c r="AA52" s="48">
        <f>SUM(AA49:AA51)</f>
        <v>5859711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16675945</v>
      </c>
      <c r="D54" s="54">
        <f>+D52-D53</f>
        <v>0</v>
      </c>
      <c r="E54" s="55">
        <f t="shared" si="4"/>
        <v>27623265</v>
      </c>
      <c r="F54" s="56">
        <f t="shared" si="4"/>
        <v>5859711</v>
      </c>
      <c r="G54" s="56">
        <f t="shared" si="4"/>
        <v>17894603</v>
      </c>
      <c r="H54" s="56">
        <f t="shared" si="4"/>
        <v>10014242</v>
      </c>
      <c r="I54" s="56">
        <f t="shared" si="4"/>
        <v>-4680112</v>
      </c>
      <c r="J54" s="56">
        <f t="shared" si="4"/>
        <v>23228733</v>
      </c>
      <c r="K54" s="56">
        <f t="shared" si="4"/>
        <v>2943111</v>
      </c>
      <c r="L54" s="56">
        <f t="shared" si="4"/>
        <v>1596643</v>
      </c>
      <c r="M54" s="56">
        <f t="shared" si="4"/>
        <v>11312962</v>
      </c>
      <c r="N54" s="56">
        <f t="shared" si="4"/>
        <v>15852716</v>
      </c>
      <c r="O54" s="56">
        <f t="shared" si="4"/>
        <v>949565</v>
      </c>
      <c r="P54" s="56">
        <f t="shared" si="4"/>
        <v>-1160097</v>
      </c>
      <c r="Q54" s="56">
        <f t="shared" si="4"/>
        <v>1078032</v>
      </c>
      <c r="R54" s="56">
        <f t="shared" si="4"/>
        <v>867500</v>
      </c>
      <c r="S54" s="56">
        <f t="shared" si="4"/>
        <v>-145505</v>
      </c>
      <c r="T54" s="56">
        <f t="shared" si="4"/>
        <v>446776</v>
      </c>
      <c r="U54" s="56">
        <f t="shared" si="4"/>
        <v>-4166822</v>
      </c>
      <c r="V54" s="56">
        <f t="shared" si="4"/>
        <v>-3865551</v>
      </c>
      <c r="W54" s="56">
        <f t="shared" si="4"/>
        <v>36083398</v>
      </c>
      <c r="X54" s="56">
        <f t="shared" si="4"/>
        <v>5859711</v>
      </c>
      <c r="Y54" s="56">
        <f t="shared" si="4"/>
        <v>30223687</v>
      </c>
      <c r="Z54" s="57">
        <f>+IF(X54&lt;&gt;0,+(Y54/X54)*100,0)</f>
        <v>515.78801411878499</v>
      </c>
      <c r="AA54" s="54">
        <f>+AA52-AA53</f>
        <v>5859711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16675945</v>
      </c>
      <c r="D57" s="48">
        <f>SUM(D54:D56)</f>
        <v>0</v>
      </c>
      <c r="E57" s="49">
        <f t="shared" si="5"/>
        <v>27623265</v>
      </c>
      <c r="F57" s="50">
        <f t="shared" si="5"/>
        <v>5859711</v>
      </c>
      <c r="G57" s="50">
        <f t="shared" si="5"/>
        <v>17894603</v>
      </c>
      <c r="H57" s="50">
        <f t="shared" si="5"/>
        <v>10014242</v>
      </c>
      <c r="I57" s="50">
        <f t="shared" si="5"/>
        <v>-4680112</v>
      </c>
      <c r="J57" s="50">
        <f t="shared" si="5"/>
        <v>23228733</v>
      </c>
      <c r="K57" s="50">
        <f t="shared" si="5"/>
        <v>2943111</v>
      </c>
      <c r="L57" s="50">
        <f t="shared" si="5"/>
        <v>1596643</v>
      </c>
      <c r="M57" s="50">
        <f t="shared" si="5"/>
        <v>11312962</v>
      </c>
      <c r="N57" s="50">
        <f t="shared" si="5"/>
        <v>15852716</v>
      </c>
      <c r="O57" s="50">
        <f t="shared" si="5"/>
        <v>949565</v>
      </c>
      <c r="P57" s="50">
        <f t="shared" si="5"/>
        <v>-1160097</v>
      </c>
      <c r="Q57" s="50">
        <f t="shared" si="5"/>
        <v>1078032</v>
      </c>
      <c r="R57" s="50">
        <f t="shared" si="5"/>
        <v>867500</v>
      </c>
      <c r="S57" s="50">
        <f t="shared" si="5"/>
        <v>-145505</v>
      </c>
      <c r="T57" s="50">
        <f t="shared" si="5"/>
        <v>446776</v>
      </c>
      <c r="U57" s="50">
        <f t="shared" si="5"/>
        <v>-4166822</v>
      </c>
      <c r="V57" s="50">
        <f t="shared" si="5"/>
        <v>-3865551</v>
      </c>
      <c r="W57" s="50">
        <f t="shared" si="5"/>
        <v>36083398</v>
      </c>
      <c r="X57" s="50">
        <f t="shared" si="5"/>
        <v>5859711</v>
      </c>
      <c r="Y57" s="50">
        <f t="shared" si="5"/>
        <v>30223687</v>
      </c>
      <c r="Z57" s="51">
        <f>+IF(X57&lt;&gt;0,+(Y57/X57)*100,0)</f>
        <v>515.78801411878499</v>
      </c>
      <c r="AA57" s="48">
        <f>SUM(AA54:AA56)</f>
        <v>5859711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16675945</v>
      </c>
      <c r="D60" s="65">
        <f>SUM(D57:D59)</f>
        <v>0</v>
      </c>
      <c r="E60" s="66">
        <f t="shared" si="6"/>
        <v>27623265</v>
      </c>
      <c r="F60" s="67">
        <f t="shared" si="6"/>
        <v>5859711</v>
      </c>
      <c r="G60" s="67">
        <f t="shared" si="6"/>
        <v>17894603</v>
      </c>
      <c r="H60" s="67">
        <f t="shared" si="6"/>
        <v>10014242</v>
      </c>
      <c r="I60" s="67">
        <f t="shared" si="6"/>
        <v>-4680112</v>
      </c>
      <c r="J60" s="67">
        <f t="shared" si="6"/>
        <v>23228733</v>
      </c>
      <c r="K60" s="67">
        <f t="shared" si="6"/>
        <v>2943111</v>
      </c>
      <c r="L60" s="67">
        <f t="shared" si="6"/>
        <v>1596643</v>
      </c>
      <c r="M60" s="67">
        <f t="shared" si="6"/>
        <v>11312962</v>
      </c>
      <c r="N60" s="67">
        <f t="shared" si="6"/>
        <v>15852716</v>
      </c>
      <c r="O60" s="67">
        <f t="shared" si="6"/>
        <v>949565</v>
      </c>
      <c r="P60" s="67">
        <f t="shared" si="6"/>
        <v>-1160097</v>
      </c>
      <c r="Q60" s="67">
        <f t="shared" si="6"/>
        <v>1078032</v>
      </c>
      <c r="R60" s="67">
        <f t="shared" si="6"/>
        <v>867500</v>
      </c>
      <c r="S60" s="67">
        <f t="shared" si="6"/>
        <v>-145505</v>
      </c>
      <c r="T60" s="67">
        <f t="shared" si="6"/>
        <v>446776</v>
      </c>
      <c r="U60" s="67">
        <f t="shared" si="6"/>
        <v>-4166822</v>
      </c>
      <c r="V60" s="67">
        <f t="shared" si="6"/>
        <v>-3865551</v>
      </c>
      <c r="W60" s="67">
        <f t="shared" si="6"/>
        <v>36083398</v>
      </c>
      <c r="X60" s="67">
        <f t="shared" si="6"/>
        <v>5859711</v>
      </c>
      <c r="Y60" s="67">
        <f t="shared" si="6"/>
        <v>30223687</v>
      </c>
      <c r="Z60" s="68">
        <f>+IF(X60&lt;&gt;0,+(Y60/X60)*100,0)</f>
        <v>515.78801411878499</v>
      </c>
      <c r="AA60" s="65">
        <f>SUM(AA57:AA59)</f>
        <v>5859711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29014144002</v>
      </c>
      <c r="D6" s="20">
        <v>261941557</v>
      </c>
      <c r="E6" s="21">
        <v>31496991178</v>
      </c>
      <c r="F6" s="22">
        <v>32498922176</v>
      </c>
      <c r="G6" s="22">
        <v>2893935491</v>
      </c>
      <c r="H6" s="22">
        <v>3230911948</v>
      </c>
      <c r="I6" s="22">
        <v>3041903473</v>
      </c>
      <c r="J6" s="22">
        <v>9166750912</v>
      </c>
      <c r="K6" s="22">
        <v>2615875796</v>
      </c>
      <c r="L6" s="22">
        <v>2615877827</v>
      </c>
      <c r="M6" s="22">
        <v>2579635741</v>
      </c>
      <c r="N6" s="22">
        <v>7811389364</v>
      </c>
      <c r="O6" s="22">
        <v>2547550041</v>
      </c>
      <c r="P6" s="22">
        <v>2459856337</v>
      </c>
      <c r="Q6" s="22">
        <v>2634125712</v>
      </c>
      <c r="R6" s="22">
        <v>7641532090</v>
      </c>
      <c r="S6" s="22">
        <v>2679492726</v>
      </c>
      <c r="T6" s="22">
        <v>2713744791</v>
      </c>
      <c r="U6" s="22">
        <v>4339276051</v>
      </c>
      <c r="V6" s="22">
        <v>9732513568</v>
      </c>
      <c r="W6" s="22">
        <v>34352185934</v>
      </c>
      <c r="X6" s="22">
        <v>32498922216</v>
      </c>
      <c r="Y6" s="22">
        <v>1853263718</v>
      </c>
      <c r="Z6" s="23">
        <v>5.7025390124709849</v>
      </c>
      <c r="AA6" s="20">
        <v>32498922176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13036899</v>
      </c>
      <c r="D10" s="20">
        <v>10283</v>
      </c>
      <c r="E10" s="21">
        <v>12841836</v>
      </c>
      <c r="F10" s="22">
        <v>12828695</v>
      </c>
      <c r="G10" s="22">
        <v>1249737</v>
      </c>
      <c r="H10" s="22">
        <v>1914135</v>
      </c>
      <c r="I10" s="22">
        <v>3143157</v>
      </c>
      <c r="J10" s="22">
        <v>6307029</v>
      </c>
      <c r="K10" s="22">
        <v>857698</v>
      </c>
      <c r="L10" s="22">
        <v>713334</v>
      </c>
      <c r="M10" s="22">
        <v>394220</v>
      </c>
      <c r="N10" s="22">
        <v>1965252</v>
      </c>
      <c r="O10" s="22">
        <v>1166620</v>
      </c>
      <c r="P10" s="22">
        <v>231489</v>
      </c>
      <c r="Q10" s="22">
        <v>739834</v>
      </c>
      <c r="R10" s="22">
        <v>2137943</v>
      </c>
      <c r="S10" s="22">
        <v>686654</v>
      </c>
      <c r="T10" s="22">
        <v>347003</v>
      </c>
      <c r="U10" s="22">
        <v>1604792</v>
      </c>
      <c r="V10" s="22">
        <v>2638449</v>
      </c>
      <c r="W10" s="22">
        <v>13048673</v>
      </c>
      <c r="X10" s="22">
        <v>12828692</v>
      </c>
      <c r="Y10" s="22">
        <v>219981</v>
      </c>
      <c r="Z10" s="23">
        <v>1.7147578256614158</v>
      </c>
      <c r="AA10" s="20">
        <v>12828695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61411126</v>
      </c>
      <c r="D13" s="20">
        <v>1264164</v>
      </c>
      <c r="E13" s="21">
        <v>57038260</v>
      </c>
      <c r="F13" s="22">
        <v>65351588</v>
      </c>
      <c r="G13" s="22">
        <v>4799525</v>
      </c>
      <c r="H13" s="22">
        <v>7487942</v>
      </c>
      <c r="I13" s="22">
        <v>5511066</v>
      </c>
      <c r="J13" s="22">
        <v>17798533</v>
      </c>
      <c r="K13" s="22">
        <v>9705854</v>
      </c>
      <c r="L13" s="22">
        <v>6192707</v>
      </c>
      <c r="M13" s="22">
        <v>5896819</v>
      </c>
      <c r="N13" s="22">
        <v>21795380</v>
      </c>
      <c r="O13" s="22">
        <v>6438512</v>
      </c>
      <c r="P13" s="22">
        <v>6254232</v>
      </c>
      <c r="Q13" s="22">
        <v>13948836</v>
      </c>
      <c r="R13" s="22">
        <v>26641580</v>
      </c>
      <c r="S13" s="22">
        <v>6278259</v>
      </c>
      <c r="T13" s="22">
        <v>4895408</v>
      </c>
      <c r="U13" s="22">
        <v>7463785</v>
      </c>
      <c r="V13" s="22">
        <v>18637452</v>
      </c>
      <c r="W13" s="22">
        <v>84872945</v>
      </c>
      <c r="X13" s="22">
        <v>65351588</v>
      </c>
      <c r="Y13" s="22">
        <v>19521357</v>
      </c>
      <c r="Z13" s="23">
        <v>29.87128178124761</v>
      </c>
      <c r="AA13" s="20">
        <v>65351588</v>
      </c>
    </row>
    <row r="14" spans="1:27" x14ac:dyDescent="0.25">
      <c r="A14" s="19" t="s">
        <v>42</v>
      </c>
      <c r="B14" s="15" t="s">
        <v>32</v>
      </c>
      <c r="C14" s="20">
        <v>253839</v>
      </c>
      <c r="D14" s="20"/>
      <c r="E14" s="21"/>
      <c r="F14" s="22">
        <v>250000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250000</v>
      </c>
      <c r="Y14" s="22">
        <v>-250000</v>
      </c>
      <c r="Z14" s="23">
        <v>-100</v>
      </c>
      <c r="AA14" s="20">
        <v>250000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165404</v>
      </c>
      <c r="D17" s="20"/>
      <c r="E17" s="21">
        <v>89482</v>
      </c>
      <c r="F17" s="22">
        <v>89482</v>
      </c>
      <c r="G17" s="22">
        <v>8304</v>
      </c>
      <c r="H17" s="22">
        <v>26831</v>
      </c>
      <c r="I17" s="22">
        <v>7235</v>
      </c>
      <c r="J17" s="22">
        <v>42370</v>
      </c>
      <c r="K17" s="22">
        <v>9452</v>
      </c>
      <c r="L17" s="22">
        <v>-178</v>
      </c>
      <c r="M17" s="22">
        <v>2665</v>
      </c>
      <c r="N17" s="22">
        <v>11939</v>
      </c>
      <c r="O17" s="22">
        <v>22541</v>
      </c>
      <c r="P17" s="22">
        <v>13000</v>
      </c>
      <c r="Q17" s="22">
        <v>6552</v>
      </c>
      <c r="R17" s="22">
        <v>42093</v>
      </c>
      <c r="S17" s="22">
        <v>7415</v>
      </c>
      <c r="T17" s="22">
        <v>1942</v>
      </c>
      <c r="U17" s="22">
        <v>13195</v>
      </c>
      <c r="V17" s="22">
        <v>22552</v>
      </c>
      <c r="W17" s="22">
        <v>118954</v>
      </c>
      <c r="X17" s="22">
        <v>89482</v>
      </c>
      <c r="Y17" s="22">
        <v>29472</v>
      </c>
      <c r="Z17" s="23">
        <v>32.936232985404885</v>
      </c>
      <c r="AA17" s="20">
        <v>89482</v>
      </c>
    </row>
    <row r="18" spans="1:27" x14ac:dyDescent="0.25">
      <c r="A18" s="19" t="s">
        <v>46</v>
      </c>
      <c r="B18" s="15" t="s">
        <v>32</v>
      </c>
      <c r="C18" s="20">
        <v>7985</v>
      </c>
      <c r="D18" s="20"/>
      <c r="E18" s="21">
        <v>4859</v>
      </c>
      <c r="F18" s="22">
        <v>8464</v>
      </c>
      <c r="G18" s="22">
        <v>680</v>
      </c>
      <c r="H18" s="22"/>
      <c r="I18" s="22"/>
      <c r="J18" s="22">
        <v>680</v>
      </c>
      <c r="K18" s="22"/>
      <c r="L18" s="22">
        <v>388</v>
      </c>
      <c r="M18" s="22"/>
      <c r="N18" s="22">
        <v>388</v>
      </c>
      <c r="O18" s="22"/>
      <c r="P18" s="22"/>
      <c r="Q18" s="22">
        <v>1425</v>
      </c>
      <c r="R18" s="22">
        <v>1425</v>
      </c>
      <c r="S18" s="22">
        <v>1425</v>
      </c>
      <c r="T18" s="22">
        <v>400</v>
      </c>
      <c r="U18" s="22"/>
      <c r="V18" s="22">
        <v>1825</v>
      </c>
      <c r="W18" s="22">
        <v>4318</v>
      </c>
      <c r="X18" s="22">
        <v>8460</v>
      </c>
      <c r="Y18" s="22">
        <v>-4142</v>
      </c>
      <c r="Z18" s="23">
        <v>-48.959810874704488</v>
      </c>
      <c r="AA18" s="20">
        <v>8464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176480996</v>
      </c>
      <c r="D20" s="20">
        <v>1407343</v>
      </c>
      <c r="E20" s="21">
        <v>164907397</v>
      </c>
      <c r="F20" s="22">
        <v>170645290</v>
      </c>
      <c r="G20" s="22">
        <v>-3996654</v>
      </c>
      <c r="H20" s="22">
        <v>28741607</v>
      </c>
      <c r="I20" s="22">
        <v>5912579</v>
      </c>
      <c r="J20" s="22">
        <v>30657532</v>
      </c>
      <c r="K20" s="22">
        <v>13186912</v>
      </c>
      <c r="L20" s="22">
        <v>9204922</v>
      </c>
      <c r="M20" s="22">
        <v>7430878</v>
      </c>
      <c r="N20" s="22">
        <v>29822712</v>
      </c>
      <c r="O20" s="22">
        <v>12389869</v>
      </c>
      <c r="P20" s="22">
        <v>7357671</v>
      </c>
      <c r="Q20" s="22">
        <v>7192918</v>
      </c>
      <c r="R20" s="22">
        <v>26940458</v>
      </c>
      <c r="S20" s="22">
        <v>6250384</v>
      </c>
      <c r="T20" s="22">
        <v>18437125</v>
      </c>
      <c r="U20" s="22">
        <v>18569103</v>
      </c>
      <c r="V20" s="22">
        <v>43256612</v>
      </c>
      <c r="W20" s="22">
        <v>130677314</v>
      </c>
      <c r="X20" s="22">
        <v>170645281</v>
      </c>
      <c r="Y20" s="22">
        <v>-39967967</v>
      </c>
      <c r="Z20" s="18">
        <v>-23.42166555429095</v>
      </c>
      <c r="AA20" s="20">
        <v>170645290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212337</v>
      </c>
      <c r="D23" s="20"/>
      <c r="E23" s="21">
        <v>647652</v>
      </c>
      <c r="F23" s="22">
        <v>652652</v>
      </c>
      <c r="G23" s="22">
        <v>19810</v>
      </c>
      <c r="H23" s="22">
        <v>18979</v>
      </c>
      <c r="I23" s="22">
        <v>18509</v>
      </c>
      <c r="J23" s="22">
        <v>57298</v>
      </c>
      <c r="K23" s="22">
        <v>345369</v>
      </c>
      <c r="L23" s="22">
        <v>145672</v>
      </c>
      <c r="M23" s="22">
        <v>530293</v>
      </c>
      <c r="N23" s="22">
        <v>1021334</v>
      </c>
      <c r="O23" s="22">
        <v>-622725</v>
      </c>
      <c r="P23" s="22">
        <v>16017</v>
      </c>
      <c r="Q23" s="22">
        <v>61945</v>
      </c>
      <c r="R23" s="22">
        <v>-544763</v>
      </c>
      <c r="S23" s="22">
        <v>103558</v>
      </c>
      <c r="T23" s="22">
        <v>212290</v>
      </c>
      <c r="U23" s="22">
        <v>16600</v>
      </c>
      <c r="V23" s="22">
        <v>332448</v>
      </c>
      <c r="W23" s="22">
        <v>866317</v>
      </c>
      <c r="X23" s="22">
        <v>652652</v>
      </c>
      <c r="Y23" s="22">
        <v>213665</v>
      </c>
      <c r="Z23" s="23">
        <v>32.737967553918473</v>
      </c>
      <c r="AA23" s="20">
        <v>652652</v>
      </c>
    </row>
    <row r="24" spans="1:27" x14ac:dyDescent="0.25">
      <c r="A24" s="19" t="s">
        <v>52</v>
      </c>
      <c r="B24" s="15" t="s">
        <v>32</v>
      </c>
      <c r="C24" s="20">
        <v>3832666</v>
      </c>
      <c r="D24" s="20"/>
      <c r="E24" s="21">
        <v>3944816</v>
      </c>
      <c r="F24" s="22">
        <v>3666130</v>
      </c>
      <c r="G24" s="22">
        <v>161362</v>
      </c>
      <c r="H24" s="22">
        <v>20812</v>
      </c>
      <c r="I24" s="22">
        <v>247576</v>
      </c>
      <c r="J24" s="22">
        <v>429750</v>
      </c>
      <c r="K24" s="22">
        <v>238726</v>
      </c>
      <c r="L24" s="22">
        <v>169600</v>
      </c>
      <c r="M24" s="22">
        <v>-35158</v>
      </c>
      <c r="N24" s="22">
        <v>373168</v>
      </c>
      <c r="O24" s="22">
        <v>140439</v>
      </c>
      <c r="P24" s="22">
        <v>230806</v>
      </c>
      <c r="Q24" s="22">
        <v>515379</v>
      </c>
      <c r="R24" s="22">
        <v>886624</v>
      </c>
      <c r="S24" s="22">
        <v>10656</v>
      </c>
      <c r="T24" s="22">
        <v>301277</v>
      </c>
      <c r="U24" s="22">
        <v>405701</v>
      </c>
      <c r="V24" s="22">
        <v>717634</v>
      </c>
      <c r="W24" s="22">
        <v>2407176</v>
      </c>
      <c r="X24" s="22">
        <v>3666130</v>
      </c>
      <c r="Y24" s="22">
        <v>-1258954</v>
      </c>
      <c r="Z24" s="23">
        <v>-34.340135237975737</v>
      </c>
      <c r="AA24" s="20">
        <v>3666130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750173352</v>
      </c>
      <c r="D26" s="20">
        <v>20299988</v>
      </c>
      <c r="E26" s="21">
        <v>823637508</v>
      </c>
      <c r="F26" s="22">
        <v>866943270</v>
      </c>
      <c r="G26" s="22">
        <v>399497302</v>
      </c>
      <c r="H26" s="22">
        <v>2021989</v>
      </c>
      <c r="I26" s="22">
        <v>204676</v>
      </c>
      <c r="J26" s="22">
        <v>401723967</v>
      </c>
      <c r="K26" s="22">
        <v>-64874694</v>
      </c>
      <c r="L26" s="22">
        <v>9350330</v>
      </c>
      <c r="M26" s="22">
        <v>234508606</v>
      </c>
      <c r="N26" s="22">
        <v>178984242</v>
      </c>
      <c r="O26" s="22">
        <v>20470054</v>
      </c>
      <c r="P26" s="22">
        <v>266422</v>
      </c>
      <c r="Q26" s="22">
        <v>180946143</v>
      </c>
      <c r="R26" s="22">
        <v>201682619</v>
      </c>
      <c r="S26" s="22">
        <v>863175</v>
      </c>
      <c r="T26" s="22">
        <v>1181017</v>
      </c>
      <c r="U26" s="22">
        <v>5158530</v>
      </c>
      <c r="V26" s="22">
        <v>7202722</v>
      </c>
      <c r="W26" s="22">
        <v>789593550</v>
      </c>
      <c r="X26" s="22">
        <v>866943276</v>
      </c>
      <c r="Y26" s="22">
        <v>-77349726</v>
      </c>
      <c r="Z26" s="23">
        <v>-8.9221207593748026</v>
      </c>
      <c r="AA26" s="20">
        <v>866943270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66000</v>
      </c>
      <c r="F27" s="22">
        <v>426773</v>
      </c>
      <c r="G27" s="22">
        <v>34457</v>
      </c>
      <c r="H27" s="22">
        <v>35240</v>
      </c>
      <c r="I27" s="22">
        <v>35379</v>
      </c>
      <c r="J27" s="22">
        <v>105076</v>
      </c>
      <c r="K27" s="22">
        <v>35578</v>
      </c>
      <c r="L27" s="22">
        <v>36762</v>
      </c>
      <c r="M27" s="22">
        <v>37276</v>
      </c>
      <c r="N27" s="22">
        <v>109616</v>
      </c>
      <c r="O27" s="22">
        <v>37997</v>
      </c>
      <c r="P27" s="22">
        <v>37918</v>
      </c>
      <c r="Q27" s="22">
        <v>38968</v>
      </c>
      <c r="R27" s="22">
        <v>114883</v>
      </c>
      <c r="S27" s="22">
        <v>39770</v>
      </c>
      <c r="T27" s="22">
        <v>40605</v>
      </c>
      <c r="U27" s="22">
        <v>41128</v>
      </c>
      <c r="V27" s="22">
        <v>121503</v>
      </c>
      <c r="W27" s="22">
        <v>451078</v>
      </c>
      <c r="X27" s="22">
        <v>426773</v>
      </c>
      <c r="Y27" s="22">
        <v>24305</v>
      </c>
      <c r="Z27" s="23">
        <v>5.6950650580050759</v>
      </c>
      <c r="AA27" s="20">
        <v>426773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73868891</v>
      </c>
      <c r="D29" s="20">
        <v>1949183</v>
      </c>
      <c r="E29" s="21">
        <v>78244231</v>
      </c>
      <c r="F29" s="22">
        <v>52823548</v>
      </c>
      <c r="G29" s="22">
        <v>8192906</v>
      </c>
      <c r="H29" s="22">
        <v>7283106</v>
      </c>
      <c r="I29" s="22">
        <v>6999750</v>
      </c>
      <c r="J29" s="22">
        <v>22475762</v>
      </c>
      <c r="K29" s="22">
        <v>7247385</v>
      </c>
      <c r="L29" s="22">
        <v>7028849</v>
      </c>
      <c r="M29" s="22">
        <v>7171030</v>
      </c>
      <c r="N29" s="22">
        <v>21447264</v>
      </c>
      <c r="O29" s="22">
        <v>7180098</v>
      </c>
      <c r="P29" s="22">
        <v>5160387</v>
      </c>
      <c r="Q29" s="22">
        <v>-8592767</v>
      </c>
      <c r="R29" s="22">
        <v>3747718</v>
      </c>
      <c r="S29" s="22">
        <v>5138565</v>
      </c>
      <c r="T29" s="22">
        <v>5197368</v>
      </c>
      <c r="U29" s="22">
        <v>5350903</v>
      </c>
      <c r="V29" s="22">
        <v>15686836</v>
      </c>
      <c r="W29" s="22">
        <v>63357580</v>
      </c>
      <c r="X29" s="22">
        <v>52823548</v>
      </c>
      <c r="Y29" s="22">
        <v>10534032</v>
      </c>
      <c r="Z29" s="23">
        <v>19.941924385692534</v>
      </c>
      <c r="AA29" s="20">
        <v>52823548</v>
      </c>
    </row>
    <row r="30" spans="1:27" x14ac:dyDescent="0.25">
      <c r="A30" s="19" t="s">
        <v>56</v>
      </c>
      <c r="B30" s="15" t="s">
        <v>32</v>
      </c>
      <c r="C30" s="20">
        <v>2630763</v>
      </c>
      <c r="D30" s="20"/>
      <c r="E30" s="21">
        <v>3001460</v>
      </c>
      <c r="F30" s="22">
        <v>2921460</v>
      </c>
      <c r="G30" s="22"/>
      <c r="H30" s="22"/>
      <c r="I30" s="22"/>
      <c r="J30" s="22"/>
      <c r="K30" s="22"/>
      <c r="L30" s="22"/>
      <c r="M30" s="22"/>
      <c r="N30" s="22"/>
      <c r="O30" s="22">
        <v>1064156</v>
      </c>
      <c r="P30" s="22">
        <v>287078</v>
      </c>
      <c r="Q30" s="22">
        <v>294799</v>
      </c>
      <c r="R30" s="22">
        <v>1646033</v>
      </c>
      <c r="S30" s="22"/>
      <c r="T30" s="22"/>
      <c r="U30" s="22">
        <v>47381</v>
      </c>
      <c r="V30" s="22">
        <v>47381</v>
      </c>
      <c r="W30" s="22">
        <v>1693414</v>
      </c>
      <c r="X30" s="22">
        <v>2921460</v>
      </c>
      <c r="Y30" s="22">
        <v>-1228046</v>
      </c>
      <c r="Z30" s="23">
        <v>-42.035352186920235</v>
      </c>
      <c r="AA30" s="20">
        <v>2921460</v>
      </c>
    </row>
    <row r="31" spans="1:27" x14ac:dyDescent="0.25">
      <c r="A31" s="19" t="s">
        <v>57</v>
      </c>
      <c r="B31" s="15" t="s">
        <v>32</v>
      </c>
      <c r="C31" s="20">
        <v>565092</v>
      </c>
      <c r="D31" s="20">
        <v>9587</v>
      </c>
      <c r="E31" s="21">
        <v>45716524</v>
      </c>
      <c r="F31" s="22">
        <v>51716512</v>
      </c>
      <c r="G31" s="22"/>
      <c r="H31" s="22"/>
      <c r="I31" s="22"/>
      <c r="J31" s="22"/>
      <c r="K31" s="22"/>
      <c r="L31" s="22"/>
      <c r="M31" s="22"/>
      <c r="N31" s="22"/>
      <c r="O31" s="22">
        <v>37664183</v>
      </c>
      <c r="P31" s="22"/>
      <c r="Q31" s="22"/>
      <c r="R31" s="22">
        <v>37664183</v>
      </c>
      <c r="S31" s="22"/>
      <c r="T31" s="22"/>
      <c r="U31" s="22">
        <v>12188121</v>
      </c>
      <c r="V31" s="22">
        <v>12188121</v>
      </c>
      <c r="W31" s="22">
        <v>49852304</v>
      </c>
      <c r="X31" s="22">
        <v>51716512</v>
      </c>
      <c r="Y31" s="22">
        <v>-1864208</v>
      </c>
      <c r="Z31" s="23">
        <v>-3.6046669195323919</v>
      </c>
      <c r="AA31" s="20">
        <v>51716512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30096783352</v>
      </c>
      <c r="D33" s="29">
        <f t="shared" ref="D33:Y33" si="0">SUM(D6:D32)</f>
        <v>286882105</v>
      </c>
      <c r="E33" s="30">
        <f t="shared" si="0"/>
        <v>32687131203</v>
      </c>
      <c r="F33" s="31">
        <f t="shared" si="0"/>
        <v>33727246040</v>
      </c>
      <c r="G33" s="31">
        <f t="shared" si="0"/>
        <v>3303902920</v>
      </c>
      <c r="H33" s="31">
        <f t="shared" si="0"/>
        <v>3278462589</v>
      </c>
      <c r="I33" s="31">
        <f t="shared" si="0"/>
        <v>3063983400</v>
      </c>
      <c r="J33" s="31">
        <f t="shared" si="0"/>
        <v>9646348909</v>
      </c>
      <c r="K33" s="31">
        <f t="shared" si="0"/>
        <v>2582628076</v>
      </c>
      <c r="L33" s="31">
        <f t="shared" si="0"/>
        <v>2648720213</v>
      </c>
      <c r="M33" s="31">
        <f t="shared" si="0"/>
        <v>2835572370</v>
      </c>
      <c r="N33" s="31">
        <f t="shared" si="0"/>
        <v>8066920659</v>
      </c>
      <c r="O33" s="31">
        <f t="shared" si="0"/>
        <v>2633501785</v>
      </c>
      <c r="P33" s="31">
        <f t="shared" si="0"/>
        <v>2479711357</v>
      </c>
      <c r="Q33" s="31">
        <f t="shared" si="0"/>
        <v>2829279744</v>
      </c>
      <c r="R33" s="31">
        <f t="shared" si="0"/>
        <v>7942492886</v>
      </c>
      <c r="S33" s="31">
        <f t="shared" si="0"/>
        <v>2698872587</v>
      </c>
      <c r="T33" s="31">
        <f t="shared" si="0"/>
        <v>2744359226</v>
      </c>
      <c r="U33" s="31">
        <f t="shared" si="0"/>
        <v>4390135290</v>
      </c>
      <c r="V33" s="31">
        <f t="shared" si="0"/>
        <v>9833367103</v>
      </c>
      <c r="W33" s="31">
        <f t="shared" si="0"/>
        <v>35489129557</v>
      </c>
      <c r="X33" s="31">
        <f t="shared" si="0"/>
        <v>33727246070</v>
      </c>
      <c r="Y33" s="31">
        <f t="shared" si="0"/>
        <v>1761883487</v>
      </c>
      <c r="Z33" s="32">
        <f>+IF(X33&lt;&gt;0,+(Y33/X33)*100,0)</f>
        <v>5.2239174326396469</v>
      </c>
      <c r="AA33" s="29">
        <f>SUM(AA6:AA32)</f>
        <v>33727246040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1773305413</v>
      </c>
      <c r="D35" s="20">
        <v>16065983</v>
      </c>
      <c r="E35" s="21">
        <v>1993770845</v>
      </c>
      <c r="F35" s="22">
        <v>2016531648</v>
      </c>
      <c r="G35" s="22">
        <v>127574094</v>
      </c>
      <c r="H35" s="22">
        <v>137545345</v>
      </c>
      <c r="I35" s="22">
        <v>149412564</v>
      </c>
      <c r="J35" s="22">
        <v>414532003</v>
      </c>
      <c r="K35" s="22">
        <v>140998536</v>
      </c>
      <c r="L35" s="22">
        <v>216778163</v>
      </c>
      <c r="M35" s="22">
        <v>142336973</v>
      </c>
      <c r="N35" s="22">
        <v>500113672</v>
      </c>
      <c r="O35" s="22">
        <v>155949859</v>
      </c>
      <c r="P35" s="22">
        <v>154962367</v>
      </c>
      <c r="Q35" s="22">
        <v>146656006</v>
      </c>
      <c r="R35" s="22">
        <v>457568232</v>
      </c>
      <c r="S35" s="22">
        <v>146435029</v>
      </c>
      <c r="T35" s="22">
        <v>143091897</v>
      </c>
      <c r="U35" s="22">
        <v>151204507</v>
      </c>
      <c r="V35" s="22">
        <v>440731433</v>
      </c>
      <c r="W35" s="22">
        <v>1812945340</v>
      </c>
      <c r="X35" s="22">
        <v>2016531614</v>
      </c>
      <c r="Y35" s="22">
        <v>-203586274</v>
      </c>
      <c r="Z35" s="23">
        <v>-10.095863242935502</v>
      </c>
      <c r="AA35" s="20">
        <v>2016531648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21069016765</v>
      </c>
      <c r="D37" s="20">
        <v>233306071</v>
      </c>
      <c r="E37" s="21">
        <v>23455073136</v>
      </c>
      <c r="F37" s="22">
        <v>24275044215</v>
      </c>
      <c r="G37" s="22">
        <v>510769692</v>
      </c>
      <c r="H37" s="22">
        <v>3028409622</v>
      </c>
      <c r="I37" s="22">
        <v>2881619414</v>
      </c>
      <c r="J37" s="22">
        <v>6420798728</v>
      </c>
      <c r="K37" s="22">
        <v>1912278426</v>
      </c>
      <c r="L37" s="22">
        <v>1719810094</v>
      </c>
      <c r="M37" s="22">
        <v>1739348040</v>
      </c>
      <c r="N37" s="22">
        <v>5371436560</v>
      </c>
      <c r="O37" s="22">
        <v>1686351364</v>
      </c>
      <c r="P37" s="22">
        <v>1689706196</v>
      </c>
      <c r="Q37" s="22">
        <v>1787088076</v>
      </c>
      <c r="R37" s="22">
        <v>5163145636</v>
      </c>
      <c r="S37" s="22">
        <v>1744658616</v>
      </c>
      <c r="T37" s="22">
        <v>1735807699</v>
      </c>
      <c r="U37" s="22">
        <v>3757692132</v>
      </c>
      <c r="V37" s="22">
        <v>7238158447</v>
      </c>
      <c r="W37" s="22">
        <v>24193539371</v>
      </c>
      <c r="X37" s="22">
        <v>24275044215</v>
      </c>
      <c r="Y37" s="22">
        <v>-81504844</v>
      </c>
      <c r="Z37" s="23">
        <v>-0.33575569740728484</v>
      </c>
      <c r="AA37" s="20">
        <v>24275044215</v>
      </c>
    </row>
    <row r="38" spans="1:27" x14ac:dyDescent="0.25">
      <c r="A38" s="19" t="s">
        <v>64</v>
      </c>
      <c r="B38" s="15" t="s">
        <v>32</v>
      </c>
      <c r="C38" s="20">
        <v>265950502</v>
      </c>
      <c r="D38" s="20">
        <v>2137608</v>
      </c>
      <c r="E38" s="21">
        <v>319325955</v>
      </c>
      <c r="F38" s="22">
        <v>342976967</v>
      </c>
      <c r="G38" s="22">
        <v>18883380</v>
      </c>
      <c r="H38" s="22">
        <v>23273853</v>
      </c>
      <c r="I38" s="22">
        <v>21563278</v>
      </c>
      <c r="J38" s="22">
        <v>63720511</v>
      </c>
      <c r="K38" s="22">
        <v>27399573</v>
      </c>
      <c r="L38" s="22">
        <v>23462873</v>
      </c>
      <c r="M38" s="22">
        <v>17475027</v>
      </c>
      <c r="N38" s="22">
        <v>68337473</v>
      </c>
      <c r="O38" s="22">
        <v>17862737</v>
      </c>
      <c r="P38" s="22">
        <v>18370083</v>
      </c>
      <c r="Q38" s="22">
        <v>22672037</v>
      </c>
      <c r="R38" s="22">
        <v>58904857</v>
      </c>
      <c r="S38" s="22">
        <v>19959926</v>
      </c>
      <c r="T38" s="22">
        <v>26451392</v>
      </c>
      <c r="U38" s="22">
        <v>27072175</v>
      </c>
      <c r="V38" s="22">
        <v>73483493</v>
      </c>
      <c r="W38" s="22">
        <v>264446334</v>
      </c>
      <c r="X38" s="22">
        <v>342977016</v>
      </c>
      <c r="Y38" s="22">
        <v>-78530682</v>
      </c>
      <c r="Z38" s="23">
        <v>-22.896776849909966</v>
      </c>
      <c r="AA38" s="20">
        <v>342976967</v>
      </c>
    </row>
    <row r="39" spans="1:27" x14ac:dyDescent="0.25">
      <c r="A39" s="19" t="s">
        <v>65</v>
      </c>
      <c r="B39" s="15" t="s">
        <v>32</v>
      </c>
      <c r="C39" s="20">
        <v>144302622</v>
      </c>
      <c r="D39" s="20"/>
      <c r="E39" s="21">
        <v>296679554</v>
      </c>
      <c r="F39" s="22">
        <v>284129480</v>
      </c>
      <c r="G39" s="22">
        <v>55057203</v>
      </c>
      <c r="H39" s="22">
        <v>50452096</v>
      </c>
      <c r="I39" s="22">
        <v>17082060</v>
      </c>
      <c r="J39" s="22">
        <v>122591359</v>
      </c>
      <c r="K39" s="22">
        <v>21335638</v>
      </c>
      <c r="L39" s="22">
        <v>21739700</v>
      </c>
      <c r="M39" s="22">
        <v>-11814972</v>
      </c>
      <c r="N39" s="22">
        <v>31260366</v>
      </c>
      <c r="O39" s="22">
        <v>42988940</v>
      </c>
      <c r="P39" s="22">
        <v>7872772</v>
      </c>
      <c r="Q39" s="22">
        <v>-9185584</v>
      </c>
      <c r="R39" s="22">
        <v>41676128</v>
      </c>
      <c r="S39" s="22">
        <v>6235175</v>
      </c>
      <c r="T39" s="22">
        <v>1797403</v>
      </c>
      <c r="U39" s="22">
        <v>-80991279</v>
      </c>
      <c r="V39" s="22">
        <v>-72958701</v>
      </c>
      <c r="W39" s="22">
        <v>122569152</v>
      </c>
      <c r="X39" s="22">
        <v>284129479</v>
      </c>
      <c r="Y39" s="22">
        <v>-161560327</v>
      </c>
      <c r="Z39" s="23">
        <v>-56.861515238973148</v>
      </c>
      <c r="AA39" s="20">
        <v>284129480</v>
      </c>
    </row>
    <row r="40" spans="1:27" x14ac:dyDescent="0.25">
      <c r="A40" s="19" t="s">
        <v>66</v>
      </c>
      <c r="B40" s="15" t="s">
        <v>32</v>
      </c>
      <c r="C40" s="20">
        <v>749312475</v>
      </c>
      <c r="D40" s="20">
        <v>5608993</v>
      </c>
      <c r="E40" s="21">
        <v>792427340</v>
      </c>
      <c r="F40" s="22">
        <v>764085832</v>
      </c>
      <c r="G40" s="22">
        <v>21421770</v>
      </c>
      <c r="H40" s="22">
        <v>91599082</v>
      </c>
      <c r="I40" s="22">
        <v>69238691</v>
      </c>
      <c r="J40" s="22">
        <v>182259543</v>
      </c>
      <c r="K40" s="22">
        <v>60683698</v>
      </c>
      <c r="L40" s="22">
        <v>54974610</v>
      </c>
      <c r="M40" s="22">
        <v>66449378</v>
      </c>
      <c r="N40" s="22">
        <v>182107686</v>
      </c>
      <c r="O40" s="22">
        <v>58700284</v>
      </c>
      <c r="P40" s="22">
        <v>66792645</v>
      </c>
      <c r="Q40" s="22">
        <v>80749596</v>
      </c>
      <c r="R40" s="22">
        <v>206242525</v>
      </c>
      <c r="S40" s="22">
        <v>68229646</v>
      </c>
      <c r="T40" s="22">
        <v>63703199</v>
      </c>
      <c r="U40" s="22">
        <v>63840048</v>
      </c>
      <c r="V40" s="22">
        <v>195772893</v>
      </c>
      <c r="W40" s="22">
        <v>766382647</v>
      </c>
      <c r="X40" s="22">
        <v>764085833</v>
      </c>
      <c r="Y40" s="22">
        <v>2296814</v>
      </c>
      <c r="Z40" s="23">
        <v>0.30059633365823707</v>
      </c>
      <c r="AA40" s="20">
        <v>764085832</v>
      </c>
    </row>
    <row r="41" spans="1:27" x14ac:dyDescent="0.25">
      <c r="A41" s="19" t="s">
        <v>40</v>
      </c>
      <c r="B41" s="15" t="s">
        <v>32</v>
      </c>
      <c r="C41" s="20">
        <v>132335078</v>
      </c>
      <c r="D41" s="20">
        <v>4268564</v>
      </c>
      <c r="E41" s="21">
        <v>143531539</v>
      </c>
      <c r="F41" s="22">
        <v>149414616</v>
      </c>
      <c r="G41" s="22">
        <v>605415</v>
      </c>
      <c r="H41" s="22">
        <v>12738431</v>
      </c>
      <c r="I41" s="22">
        <v>6906330</v>
      </c>
      <c r="J41" s="22">
        <v>20250176</v>
      </c>
      <c r="K41" s="22">
        <v>5786252</v>
      </c>
      <c r="L41" s="22">
        <v>7216074</v>
      </c>
      <c r="M41" s="22">
        <v>33167062</v>
      </c>
      <c r="N41" s="22">
        <v>46169388</v>
      </c>
      <c r="O41" s="22">
        <v>9394565</v>
      </c>
      <c r="P41" s="22">
        <v>12999895</v>
      </c>
      <c r="Q41" s="22">
        <v>10911109</v>
      </c>
      <c r="R41" s="22">
        <v>33305569</v>
      </c>
      <c r="S41" s="22">
        <v>4227895</v>
      </c>
      <c r="T41" s="22">
        <v>4656355</v>
      </c>
      <c r="U41" s="22">
        <v>27247013</v>
      </c>
      <c r="V41" s="22">
        <v>36131263</v>
      </c>
      <c r="W41" s="22">
        <v>135856396</v>
      </c>
      <c r="X41" s="22">
        <v>149414619</v>
      </c>
      <c r="Y41" s="22">
        <v>-13558223</v>
      </c>
      <c r="Z41" s="23">
        <v>-9.0742278705673378</v>
      </c>
      <c r="AA41" s="20">
        <v>149414616</v>
      </c>
    </row>
    <row r="42" spans="1:27" x14ac:dyDescent="0.25">
      <c r="A42" s="19" t="s">
        <v>67</v>
      </c>
      <c r="B42" s="15" t="s">
        <v>32</v>
      </c>
      <c r="C42" s="20">
        <v>717080741</v>
      </c>
      <c r="D42" s="20">
        <v>2252536</v>
      </c>
      <c r="E42" s="21">
        <v>820001767</v>
      </c>
      <c r="F42" s="22">
        <v>809276746</v>
      </c>
      <c r="G42" s="22">
        <v>21034982</v>
      </c>
      <c r="H42" s="22">
        <v>33269566</v>
      </c>
      <c r="I42" s="22">
        <v>44690259</v>
      </c>
      <c r="J42" s="22">
        <v>98994807</v>
      </c>
      <c r="K42" s="22">
        <v>62991186</v>
      </c>
      <c r="L42" s="22">
        <v>70557557</v>
      </c>
      <c r="M42" s="22">
        <v>63236413</v>
      </c>
      <c r="N42" s="22">
        <v>196785156</v>
      </c>
      <c r="O42" s="22">
        <v>54379762</v>
      </c>
      <c r="P42" s="22">
        <v>55651725</v>
      </c>
      <c r="Q42" s="22">
        <v>48999475</v>
      </c>
      <c r="R42" s="22">
        <v>159030962</v>
      </c>
      <c r="S42" s="22">
        <v>61447865</v>
      </c>
      <c r="T42" s="22">
        <v>63294545</v>
      </c>
      <c r="U42" s="22">
        <v>105715652</v>
      </c>
      <c r="V42" s="22">
        <v>230458062</v>
      </c>
      <c r="W42" s="22">
        <v>685268987</v>
      </c>
      <c r="X42" s="22">
        <v>809276794</v>
      </c>
      <c r="Y42" s="22">
        <v>-124007807</v>
      </c>
      <c r="Z42" s="23">
        <v>-15.323287152108801</v>
      </c>
      <c r="AA42" s="20">
        <v>809276746</v>
      </c>
    </row>
    <row r="43" spans="1:27" x14ac:dyDescent="0.25">
      <c r="A43" s="19" t="s">
        <v>68</v>
      </c>
      <c r="B43" s="15" t="s">
        <v>32</v>
      </c>
      <c r="C43" s="20">
        <v>1935850</v>
      </c>
      <c r="D43" s="20"/>
      <c r="E43" s="21">
        <v>3150000</v>
      </c>
      <c r="F43" s="22">
        <v>4180000</v>
      </c>
      <c r="G43" s="22">
        <v>700000</v>
      </c>
      <c r="H43" s="22"/>
      <c r="I43" s="22">
        <v>260870</v>
      </c>
      <c r="J43" s="22">
        <v>960870</v>
      </c>
      <c r="K43" s="22">
        <v>925000</v>
      </c>
      <c r="L43" s="22"/>
      <c r="M43" s="22">
        <v>39130</v>
      </c>
      <c r="N43" s="22">
        <v>964130</v>
      </c>
      <c r="O43" s="22"/>
      <c r="P43" s="22">
        <v>869565</v>
      </c>
      <c r="Q43" s="22">
        <v>1355435</v>
      </c>
      <c r="R43" s="22">
        <v>2225000</v>
      </c>
      <c r="S43" s="22"/>
      <c r="T43" s="22"/>
      <c r="U43" s="22"/>
      <c r="V43" s="22"/>
      <c r="W43" s="22">
        <v>4150000</v>
      </c>
      <c r="X43" s="22">
        <v>4180000</v>
      </c>
      <c r="Y43" s="22">
        <v>-30000</v>
      </c>
      <c r="Z43" s="23">
        <v>-0.71770334928229662</v>
      </c>
      <c r="AA43" s="20">
        <v>4180000</v>
      </c>
    </row>
    <row r="44" spans="1:27" x14ac:dyDescent="0.25">
      <c r="A44" s="19" t="s">
        <v>69</v>
      </c>
      <c r="B44" s="15" t="s">
        <v>32</v>
      </c>
      <c r="C44" s="20">
        <v>68239376</v>
      </c>
      <c r="D44" s="20">
        <v>381481</v>
      </c>
      <c r="E44" s="21">
        <v>58624013</v>
      </c>
      <c r="F44" s="22">
        <v>75690111</v>
      </c>
      <c r="G44" s="22">
        <v>4150663</v>
      </c>
      <c r="H44" s="22">
        <v>15859479</v>
      </c>
      <c r="I44" s="22">
        <v>3684046</v>
      </c>
      <c r="J44" s="22">
        <v>23694188</v>
      </c>
      <c r="K44" s="22">
        <v>3432439</v>
      </c>
      <c r="L44" s="22">
        <v>10023398</v>
      </c>
      <c r="M44" s="22">
        <v>18265732</v>
      </c>
      <c r="N44" s="22">
        <v>31721569</v>
      </c>
      <c r="O44" s="22">
        <v>2749789</v>
      </c>
      <c r="P44" s="22">
        <v>9293750</v>
      </c>
      <c r="Q44" s="22">
        <v>7617987</v>
      </c>
      <c r="R44" s="22">
        <v>19661526</v>
      </c>
      <c r="S44" s="22">
        <v>11995909</v>
      </c>
      <c r="T44" s="22">
        <v>18181732</v>
      </c>
      <c r="U44" s="22">
        <v>110073755</v>
      </c>
      <c r="V44" s="22">
        <v>140251396</v>
      </c>
      <c r="W44" s="22">
        <v>215328679</v>
      </c>
      <c r="X44" s="22">
        <v>75690106</v>
      </c>
      <c r="Y44" s="22">
        <v>139638573</v>
      </c>
      <c r="Z44" s="23">
        <v>184.48722082645781</v>
      </c>
      <c r="AA44" s="20">
        <v>75690111</v>
      </c>
    </row>
    <row r="45" spans="1:27" x14ac:dyDescent="0.25">
      <c r="A45" s="19" t="s">
        <v>70</v>
      </c>
      <c r="B45" s="15" t="s">
        <v>32</v>
      </c>
      <c r="C45" s="20">
        <v>363582290</v>
      </c>
      <c r="D45" s="20">
        <v>6170380</v>
      </c>
      <c r="E45" s="21">
        <v>468755128</v>
      </c>
      <c r="F45" s="22">
        <v>494999173</v>
      </c>
      <c r="G45" s="22">
        <v>20212745</v>
      </c>
      <c r="H45" s="22">
        <v>33689765</v>
      </c>
      <c r="I45" s="22">
        <v>38060592</v>
      </c>
      <c r="J45" s="22">
        <v>91963102</v>
      </c>
      <c r="K45" s="22">
        <v>48036814</v>
      </c>
      <c r="L45" s="22">
        <v>34277003</v>
      </c>
      <c r="M45" s="22">
        <v>34544547</v>
      </c>
      <c r="N45" s="22">
        <v>116858364</v>
      </c>
      <c r="O45" s="22">
        <v>39163262</v>
      </c>
      <c r="P45" s="22">
        <v>28976349</v>
      </c>
      <c r="Q45" s="22">
        <v>32408787</v>
      </c>
      <c r="R45" s="22">
        <v>100548398</v>
      </c>
      <c r="S45" s="22">
        <v>33204771</v>
      </c>
      <c r="T45" s="22">
        <v>36469268</v>
      </c>
      <c r="U45" s="22">
        <v>69395160</v>
      </c>
      <c r="V45" s="22">
        <v>139069199</v>
      </c>
      <c r="W45" s="22">
        <v>448439063</v>
      </c>
      <c r="X45" s="22">
        <v>494999249</v>
      </c>
      <c r="Y45" s="22">
        <v>-46560186</v>
      </c>
      <c r="Z45" s="23">
        <v>-9.4061124525059636</v>
      </c>
      <c r="AA45" s="20">
        <v>494999173</v>
      </c>
    </row>
    <row r="46" spans="1:27" x14ac:dyDescent="0.25">
      <c r="A46" s="19" t="s">
        <v>71</v>
      </c>
      <c r="B46" s="15" t="s">
        <v>32</v>
      </c>
      <c r="C46" s="20">
        <v>9075535</v>
      </c>
      <c r="D46" s="20"/>
      <c r="E46" s="21">
        <v>2478955</v>
      </c>
      <c r="F46" s="22">
        <v>2499787</v>
      </c>
      <c r="G46" s="22">
        <v>551600</v>
      </c>
      <c r="H46" s="22">
        <v>554111</v>
      </c>
      <c r="I46" s="22">
        <v>-3774</v>
      </c>
      <c r="J46" s="22">
        <v>1101937</v>
      </c>
      <c r="K46" s="22">
        <v>28087</v>
      </c>
      <c r="L46" s="22">
        <v>685559</v>
      </c>
      <c r="M46" s="22">
        <v>666271</v>
      </c>
      <c r="N46" s="22">
        <v>1379917</v>
      </c>
      <c r="O46" s="22">
        <v>69897</v>
      </c>
      <c r="P46" s="22">
        <v>4357</v>
      </c>
      <c r="Q46" s="22">
        <v>768</v>
      </c>
      <c r="R46" s="22">
        <v>75022</v>
      </c>
      <c r="S46" s="22">
        <v>23825</v>
      </c>
      <c r="T46" s="22">
        <v>11464</v>
      </c>
      <c r="U46" s="22">
        <v>714320</v>
      </c>
      <c r="V46" s="22">
        <v>749609</v>
      </c>
      <c r="W46" s="22">
        <v>3306485</v>
      </c>
      <c r="X46" s="22">
        <v>2499787</v>
      </c>
      <c r="Y46" s="22">
        <v>806698</v>
      </c>
      <c r="Z46" s="23">
        <v>32.270669461038082</v>
      </c>
      <c r="AA46" s="20">
        <v>2499787</v>
      </c>
    </row>
    <row r="47" spans="1:27" x14ac:dyDescent="0.25">
      <c r="A47" s="19" t="s">
        <v>72</v>
      </c>
      <c r="B47" s="15" t="s">
        <v>32</v>
      </c>
      <c r="C47" s="20">
        <v>314620</v>
      </c>
      <c r="D47" s="20"/>
      <c r="E47" s="21">
        <v>73520</v>
      </c>
      <c r="F47" s="22">
        <v>405120</v>
      </c>
      <c r="G47" s="22">
        <v>-26962</v>
      </c>
      <c r="H47" s="22">
        <v>26962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>
        <v>404113</v>
      </c>
      <c r="V47" s="22">
        <v>404113</v>
      </c>
      <c r="W47" s="22">
        <v>404113</v>
      </c>
      <c r="X47" s="22">
        <v>405120</v>
      </c>
      <c r="Y47" s="22">
        <v>-1007</v>
      </c>
      <c r="Z47" s="23">
        <v>-0.24856832543443919</v>
      </c>
      <c r="AA47" s="20">
        <v>405120</v>
      </c>
    </row>
    <row r="48" spans="1:27" x14ac:dyDescent="0.25">
      <c r="A48" s="37" t="s">
        <v>73</v>
      </c>
      <c r="B48" s="28" t="s">
        <v>32</v>
      </c>
      <c r="C48" s="29">
        <f>SUM(C35:C47)</f>
        <v>25294451267</v>
      </c>
      <c r="D48" s="29">
        <f t="shared" ref="D48:Y48" si="1">SUM(D35:D47)</f>
        <v>270191616</v>
      </c>
      <c r="E48" s="30">
        <f t="shared" si="1"/>
        <v>28353891752</v>
      </c>
      <c r="F48" s="31">
        <f t="shared" si="1"/>
        <v>29219233695</v>
      </c>
      <c r="G48" s="31">
        <f t="shared" si="1"/>
        <v>780934582</v>
      </c>
      <c r="H48" s="31">
        <f t="shared" si="1"/>
        <v>3427418312</v>
      </c>
      <c r="I48" s="31">
        <f t="shared" si="1"/>
        <v>3232514330</v>
      </c>
      <c r="J48" s="31">
        <f t="shared" si="1"/>
        <v>7440867224</v>
      </c>
      <c r="K48" s="31">
        <f t="shared" si="1"/>
        <v>2283895649</v>
      </c>
      <c r="L48" s="31">
        <f t="shared" si="1"/>
        <v>2159525031</v>
      </c>
      <c r="M48" s="31">
        <f t="shared" si="1"/>
        <v>2103713601</v>
      </c>
      <c r="N48" s="31">
        <f t="shared" si="1"/>
        <v>6547134281</v>
      </c>
      <c r="O48" s="31">
        <f t="shared" si="1"/>
        <v>2067610459</v>
      </c>
      <c r="P48" s="31">
        <f t="shared" si="1"/>
        <v>2045499704</v>
      </c>
      <c r="Q48" s="31">
        <f t="shared" si="1"/>
        <v>2129273692</v>
      </c>
      <c r="R48" s="31">
        <f t="shared" si="1"/>
        <v>6242383855</v>
      </c>
      <c r="S48" s="31">
        <f t="shared" si="1"/>
        <v>2096418657</v>
      </c>
      <c r="T48" s="31">
        <f t="shared" si="1"/>
        <v>2093464954</v>
      </c>
      <c r="U48" s="31">
        <f t="shared" si="1"/>
        <v>4232367596</v>
      </c>
      <c r="V48" s="31">
        <f t="shared" si="1"/>
        <v>8422251207</v>
      </c>
      <c r="W48" s="31">
        <f t="shared" si="1"/>
        <v>28652636567</v>
      </c>
      <c r="X48" s="31">
        <f t="shared" si="1"/>
        <v>29219233832</v>
      </c>
      <c r="Y48" s="31">
        <f t="shared" si="1"/>
        <v>-566597265</v>
      </c>
      <c r="Z48" s="32">
        <f>+IF(X48&lt;&gt;0,+(Y48/X48)*100,0)</f>
        <v>-1.9391243050989251</v>
      </c>
      <c r="AA48" s="29">
        <f>SUM(AA35:AA47)</f>
        <v>29219233695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4802332085</v>
      </c>
      <c r="D49" s="39">
        <f t="shared" si="2"/>
        <v>16690489</v>
      </c>
      <c r="E49" s="40">
        <f t="shared" si="2"/>
        <v>4333239451</v>
      </c>
      <c r="F49" s="41">
        <f t="shared" si="2"/>
        <v>4508012345</v>
      </c>
      <c r="G49" s="41">
        <f t="shared" si="2"/>
        <v>2522968338</v>
      </c>
      <c r="H49" s="41">
        <f t="shared" si="2"/>
        <v>-148955723</v>
      </c>
      <c r="I49" s="41">
        <f t="shared" si="2"/>
        <v>-168530930</v>
      </c>
      <c r="J49" s="41">
        <f t="shared" si="2"/>
        <v>2205481685</v>
      </c>
      <c r="K49" s="41">
        <f t="shared" si="2"/>
        <v>298732427</v>
      </c>
      <c r="L49" s="41">
        <f t="shared" si="2"/>
        <v>489195182</v>
      </c>
      <c r="M49" s="41">
        <f t="shared" si="2"/>
        <v>731858769</v>
      </c>
      <c r="N49" s="41">
        <f t="shared" si="2"/>
        <v>1519786378</v>
      </c>
      <c r="O49" s="41">
        <f t="shared" si="2"/>
        <v>565891326</v>
      </c>
      <c r="P49" s="41">
        <f t="shared" si="2"/>
        <v>434211653</v>
      </c>
      <c r="Q49" s="41">
        <f t="shared" si="2"/>
        <v>700006052</v>
      </c>
      <c r="R49" s="41">
        <f t="shared" si="2"/>
        <v>1700109031</v>
      </c>
      <c r="S49" s="41">
        <f t="shared" si="2"/>
        <v>602453930</v>
      </c>
      <c r="T49" s="41">
        <f t="shared" si="2"/>
        <v>650894272</v>
      </c>
      <c r="U49" s="41">
        <f t="shared" si="2"/>
        <v>157767694</v>
      </c>
      <c r="V49" s="41">
        <f t="shared" si="2"/>
        <v>1411115896</v>
      </c>
      <c r="W49" s="41">
        <f t="shared" si="2"/>
        <v>6836492990</v>
      </c>
      <c r="X49" s="41">
        <f t="shared" si="2"/>
        <v>4508012238</v>
      </c>
      <c r="Y49" s="41">
        <f t="shared" si="2"/>
        <v>2328480752</v>
      </c>
      <c r="Z49" s="42">
        <f>+IF(X49&lt;&gt;0,+(Y49/X49)*100,0)</f>
        <v>51.652050373160499</v>
      </c>
      <c r="AA49" s="39">
        <f>+AA33-AA48</f>
        <v>4508012345</v>
      </c>
    </row>
    <row r="50" spans="1:27" x14ac:dyDescent="0.25">
      <c r="A50" s="43" t="s">
        <v>75</v>
      </c>
      <c r="B50" s="15" t="s">
        <v>32</v>
      </c>
      <c r="C50" s="20">
        <v>320764978</v>
      </c>
      <c r="D50" s="20"/>
      <c r="E50" s="21">
        <v>294080082</v>
      </c>
      <c r="F50" s="22">
        <v>388065533</v>
      </c>
      <c r="G50" s="22">
        <v>6236302</v>
      </c>
      <c r="H50" s="22">
        <v>9213574</v>
      </c>
      <c r="I50" s="22">
        <v>10136966</v>
      </c>
      <c r="J50" s="22">
        <v>25586842</v>
      </c>
      <c r="K50" s="22">
        <v>15279853</v>
      </c>
      <c r="L50" s="22">
        <v>7417864</v>
      </c>
      <c r="M50" s="22">
        <v>19225642</v>
      </c>
      <c r="N50" s="22">
        <v>41923359</v>
      </c>
      <c r="O50" s="22">
        <v>48443815</v>
      </c>
      <c r="P50" s="22">
        <v>25936066</v>
      </c>
      <c r="Q50" s="22">
        <v>28123388</v>
      </c>
      <c r="R50" s="22">
        <v>102503269</v>
      </c>
      <c r="S50" s="22">
        <v>14212316</v>
      </c>
      <c r="T50" s="22">
        <v>40672805</v>
      </c>
      <c r="U50" s="22">
        <v>79997475</v>
      </c>
      <c r="V50" s="22">
        <v>134882596</v>
      </c>
      <c r="W50" s="22">
        <v>304896066</v>
      </c>
      <c r="X50" s="22">
        <v>388065537</v>
      </c>
      <c r="Y50" s="22">
        <v>-83169471</v>
      </c>
      <c r="Z50" s="23">
        <v>-21.431810627388952</v>
      </c>
      <c r="AA50" s="20">
        <v>388065533</v>
      </c>
    </row>
    <row r="51" spans="1:27" x14ac:dyDescent="0.25">
      <c r="A51" s="43" t="s">
        <v>76</v>
      </c>
      <c r="B51" s="15" t="s">
        <v>32</v>
      </c>
      <c r="C51" s="44">
        <v>9583299</v>
      </c>
      <c r="D51" s="44"/>
      <c r="E51" s="21"/>
      <c r="F51" s="22"/>
      <c r="G51" s="45">
        <v>975715</v>
      </c>
      <c r="H51" s="45"/>
      <c r="I51" s="45"/>
      <c r="J51" s="22">
        <v>975715</v>
      </c>
      <c r="K51" s="45"/>
      <c r="L51" s="45"/>
      <c r="M51" s="22">
        <v>197583</v>
      </c>
      <c r="N51" s="45">
        <v>197583</v>
      </c>
      <c r="O51" s="45"/>
      <c r="P51" s="45"/>
      <c r="Q51" s="22"/>
      <c r="R51" s="45"/>
      <c r="S51" s="45"/>
      <c r="T51" s="22"/>
      <c r="U51" s="45">
        <v>1436280</v>
      </c>
      <c r="V51" s="45">
        <v>1436280</v>
      </c>
      <c r="W51" s="45">
        <v>2609578</v>
      </c>
      <c r="X51" s="22"/>
      <c r="Y51" s="45">
        <v>2609578</v>
      </c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5132680362</v>
      </c>
      <c r="D52" s="48">
        <f t="shared" si="3"/>
        <v>16690489</v>
      </c>
      <c r="E52" s="49">
        <f t="shared" si="3"/>
        <v>4627319533</v>
      </c>
      <c r="F52" s="50">
        <f t="shared" si="3"/>
        <v>4896077878</v>
      </c>
      <c r="G52" s="50">
        <f t="shared" si="3"/>
        <v>2530180355</v>
      </c>
      <c r="H52" s="50">
        <f t="shared" si="3"/>
        <v>-139742149</v>
      </c>
      <c r="I52" s="50">
        <f t="shared" si="3"/>
        <v>-158393964</v>
      </c>
      <c r="J52" s="50">
        <f t="shared" si="3"/>
        <v>2232044242</v>
      </c>
      <c r="K52" s="50">
        <f t="shared" si="3"/>
        <v>314012280</v>
      </c>
      <c r="L52" s="50">
        <f t="shared" si="3"/>
        <v>496613046</v>
      </c>
      <c r="M52" s="50">
        <f t="shared" si="3"/>
        <v>751281994</v>
      </c>
      <c r="N52" s="50">
        <f t="shared" si="3"/>
        <v>1561907320</v>
      </c>
      <c r="O52" s="50">
        <f t="shared" si="3"/>
        <v>614335141</v>
      </c>
      <c r="P52" s="50">
        <f t="shared" si="3"/>
        <v>460147719</v>
      </c>
      <c r="Q52" s="50">
        <f t="shared" si="3"/>
        <v>728129440</v>
      </c>
      <c r="R52" s="50">
        <f t="shared" si="3"/>
        <v>1802612300</v>
      </c>
      <c r="S52" s="50">
        <f t="shared" si="3"/>
        <v>616666246</v>
      </c>
      <c r="T52" s="50">
        <f t="shared" si="3"/>
        <v>691567077</v>
      </c>
      <c r="U52" s="50">
        <f t="shared" si="3"/>
        <v>239201449</v>
      </c>
      <c r="V52" s="50">
        <f t="shared" si="3"/>
        <v>1547434772</v>
      </c>
      <c r="W52" s="50">
        <f t="shared" si="3"/>
        <v>7143998634</v>
      </c>
      <c r="X52" s="50">
        <f t="shared" si="3"/>
        <v>4896077775</v>
      </c>
      <c r="Y52" s="50">
        <f t="shared" si="3"/>
        <v>2247920859</v>
      </c>
      <c r="Z52" s="51">
        <f>+IF(X52&lt;&gt;0,+(Y52/X52)*100,0)</f>
        <v>45.912686895583477</v>
      </c>
      <c r="AA52" s="48">
        <f>SUM(AA49:AA51)</f>
        <v>4896077878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5132680362</v>
      </c>
      <c r="D54" s="54">
        <f>+D52-D53</f>
        <v>16690489</v>
      </c>
      <c r="E54" s="55">
        <f t="shared" si="4"/>
        <v>4627319533</v>
      </c>
      <c r="F54" s="56">
        <f t="shared" si="4"/>
        <v>4896077878</v>
      </c>
      <c r="G54" s="56">
        <f t="shared" si="4"/>
        <v>2530180355</v>
      </c>
      <c r="H54" s="56">
        <f t="shared" si="4"/>
        <v>-139742149</v>
      </c>
      <c r="I54" s="56">
        <f t="shared" si="4"/>
        <v>-158393964</v>
      </c>
      <c r="J54" s="56">
        <f t="shared" si="4"/>
        <v>2232044242</v>
      </c>
      <c r="K54" s="56">
        <f t="shared" si="4"/>
        <v>314012280</v>
      </c>
      <c r="L54" s="56">
        <f t="shared" si="4"/>
        <v>496613046</v>
      </c>
      <c r="M54" s="56">
        <f t="shared" si="4"/>
        <v>751281994</v>
      </c>
      <c r="N54" s="56">
        <f t="shared" si="4"/>
        <v>1561907320</v>
      </c>
      <c r="O54" s="56">
        <f t="shared" si="4"/>
        <v>614335141</v>
      </c>
      <c r="P54" s="56">
        <f t="shared" si="4"/>
        <v>460147719</v>
      </c>
      <c r="Q54" s="56">
        <f t="shared" si="4"/>
        <v>728129440</v>
      </c>
      <c r="R54" s="56">
        <f t="shared" si="4"/>
        <v>1802612300</v>
      </c>
      <c r="S54" s="56">
        <f t="shared" si="4"/>
        <v>616666246</v>
      </c>
      <c r="T54" s="56">
        <f t="shared" si="4"/>
        <v>691567077</v>
      </c>
      <c r="U54" s="56">
        <f t="shared" si="4"/>
        <v>239201449</v>
      </c>
      <c r="V54" s="56">
        <f t="shared" si="4"/>
        <v>1547434772</v>
      </c>
      <c r="W54" s="56">
        <f t="shared" si="4"/>
        <v>7143998634</v>
      </c>
      <c r="X54" s="56">
        <f t="shared" si="4"/>
        <v>4896077775</v>
      </c>
      <c r="Y54" s="56">
        <f t="shared" si="4"/>
        <v>2247920859</v>
      </c>
      <c r="Z54" s="57">
        <f>+IF(X54&lt;&gt;0,+(Y54/X54)*100,0)</f>
        <v>45.912686895583477</v>
      </c>
      <c r="AA54" s="54">
        <f>+AA52-AA53</f>
        <v>4896077878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5132680362</v>
      </c>
      <c r="D57" s="48">
        <f>SUM(D54:D56)</f>
        <v>16690489</v>
      </c>
      <c r="E57" s="49">
        <f t="shared" si="5"/>
        <v>4627319533</v>
      </c>
      <c r="F57" s="50">
        <f t="shared" si="5"/>
        <v>4896077878</v>
      </c>
      <c r="G57" s="50">
        <f t="shared" si="5"/>
        <v>2530180355</v>
      </c>
      <c r="H57" s="50">
        <f t="shared" si="5"/>
        <v>-139742149</v>
      </c>
      <c r="I57" s="50">
        <f t="shared" si="5"/>
        <v>-158393964</v>
      </c>
      <c r="J57" s="50">
        <f t="shared" si="5"/>
        <v>2232044242</v>
      </c>
      <c r="K57" s="50">
        <f t="shared" si="5"/>
        <v>314012280</v>
      </c>
      <c r="L57" s="50">
        <f t="shared" si="5"/>
        <v>496613046</v>
      </c>
      <c r="M57" s="50">
        <f t="shared" si="5"/>
        <v>751281994</v>
      </c>
      <c r="N57" s="50">
        <f t="shared" si="5"/>
        <v>1561907320</v>
      </c>
      <c r="O57" s="50">
        <f t="shared" si="5"/>
        <v>614335141</v>
      </c>
      <c r="P57" s="50">
        <f t="shared" si="5"/>
        <v>460147719</v>
      </c>
      <c r="Q57" s="50">
        <f t="shared" si="5"/>
        <v>728129440</v>
      </c>
      <c r="R57" s="50">
        <f t="shared" si="5"/>
        <v>1802612300</v>
      </c>
      <c r="S57" s="50">
        <f t="shared" si="5"/>
        <v>616666246</v>
      </c>
      <c r="T57" s="50">
        <f t="shared" si="5"/>
        <v>691567077</v>
      </c>
      <c r="U57" s="50">
        <f t="shared" si="5"/>
        <v>239201449</v>
      </c>
      <c r="V57" s="50">
        <f t="shared" si="5"/>
        <v>1547434772</v>
      </c>
      <c r="W57" s="50">
        <f t="shared" si="5"/>
        <v>7143998634</v>
      </c>
      <c r="X57" s="50">
        <f t="shared" si="5"/>
        <v>4896077775</v>
      </c>
      <c r="Y57" s="50">
        <f t="shared" si="5"/>
        <v>2247920859</v>
      </c>
      <c r="Z57" s="51">
        <f>+IF(X57&lt;&gt;0,+(Y57/X57)*100,0)</f>
        <v>45.912686895583477</v>
      </c>
      <c r="AA57" s="48">
        <f>SUM(AA54:AA56)</f>
        <v>4896077878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5132680362</v>
      </c>
      <c r="D60" s="65">
        <f>SUM(D57:D59)</f>
        <v>16690489</v>
      </c>
      <c r="E60" s="66">
        <f t="shared" si="6"/>
        <v>4627319533</v>
      </c>
      <c r="F60" s="67">
        <f t="shared" si="6"/>
        <v>4896077878</v>
      </c>
      <c r="G60" s="67">
        <f t="shared" si="6"/>
        <v>2530180355</v>
      </c>
      <c r="H60" s="67">
        <f t="shared" si="6"/>
        <v>-139742149</v>
      </c>
      <c r="I60" s="67">
        <f t="shared" si="6"/>
        <v>-158393964</v>
      </c>
      <c r="J60" s="67">
        <f t="shared" si="6"/>
        <v>2232044242</v>
      </c>
      <c r="K60" s="67">
        <f t="shared" si="6"/>
        <v>314012280</v>
      </c>
      <c r="L60" s="67">
        <f t="shared" si="6"/>
        <v>496613046</v>
      </c>
      <c r="M60" s="67">
        <f t="shared" si="6"/>
        <v>751281994</v>
      </c>
      <c r="N60" s="67">
        <f t="shared" si="6"/>
        <v>1561907320</v>
      </c>
      <c r="O60" s="67">
        <f t="shared" si="6"/>
        <v>614335141</v>
      </c>
      <c r="P60" s="67">
        <f t="shared" si="6"/>
        <v>460147719</v>
      </c>
      <c r="Q60" s="67">
        <f t="shared" si="6"/>
        <v>728129440</v>
      </c>
      <c r="R60" s="67">
        <f t="shared" si="6"/>
        <v>1802612300</v>
      </c>
      <c r="S60" s="67">
        <f t="shared" si="6"/>
        <v>616666246</v>
      </c>
      <c r="T60" s="67">
        <f t="shared" si="6"/>
        <v>691567077</v>
      </c>
      <c r="U60" s="67">
        <f t="shared" si="6"/>
        <v>239201449</v>
      </c>
      <c r="V60" s="67">
        <f t="shared" si="6"/>
        <v>1547434772</v>
      </c>
      <c r="W60" s="67">
        <f t="shared" si="6"/>
        <v>7143998634</v>
      </c>
      <c r="X60" s="67">
        <f t="shared" si="6"/>
        <v>4896077775</v>
      </c>
      <c r="Y60" s="67">
        <f t="shared" si="6"/>
        <v>2247920859</v>
      </c>
      <c r="Z60" s="68">
        <f>+IF(X60&lt;&gt;0,+(Y60/X60)*100,0)</f>
        <v>45.912686895583477</v>
      </c>
      <c r="AA60" s="65">
        <f>SUM(AA57:AA59)</f>
        <v>4896077878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2108466-F794-483E-AA98-BB9B665B43E3}"/>
</file>

<file path=customXml/itemProps2.xml><?xml version="1.0" encoding="utf-8"?>
<ds:datastoreItem xmlns:ds="http://schemas.openxmlformats.org/officeDocument/2006/customXml" ds:itemID="{1B31E455-5DD4-4E39-BCDD-89FDFAB43CBA}"/>
</file>

<file path=customXml/itemProps3.xml><?xml version="1.0" encoding="utf-8"?>
<ds:datastoreItem xmlns:ds="http://schemas.openxmlformats.org/officeDocument/2006/customXml" ds:itemID="{918D199B-B1C1-4840-950F-2D3E11012F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2025-08-18T12:01:35Z</dcterms:created>
  <dcterms:modified xsi:type="dcterms:W3CDTF">2025-08-18T12:02:21Z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